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ciomas skripsi\"/>
    </mc:Choice>
  </mc:AlternateContent>
  <xr:revisionPtr revIDLastSave="0" documentId="13_ncr:1_{9277B307-834E-4BB7-9036-373FB19196E3}" xr6:coauthVersionLast="47" xr6:coauthVersionMax="47" xr10:uidLastSave="{00000000-0000-0000-0000-000000000000}"/>
  <bookViews>
    <workbookView xWindow="-120" yWindow="-120" windowWidth="20730" windowHeight="11160" xr2:uid="{A5486B48-3CD7-4D72-A7A5-87371A380E6D}"/>
  </bookViews>
  <sheets>
    <sheet name="Risk" sheetId="2" r:id="rId1"/>
    <sheet name="HOR 1" sheetId="4" r:id="rId2"/>
    <sheet name="HOR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2" l="1"/>
  <c r="I9" i="3"/>
  <c r="J9" i="3"/>
  <c r="K9" i="3"/>
  <c r="L9" i="3"/>
  <c r="M9" i="3"/>
  <c r="N7" i="3"/>
  <c r="M7" i="3"/>
  <c r="L7" i="3"/>
  <c r="K7" i="3"/>
  <c r="J7" i="3"/>
  <c r="I7" i="3"/>
  <c r="N23" i="4"/>
  <c r="Z23" i="4"/>
  <c r="Y23" i="4"/>
  <c r="X23" i="4"/>
  <c r="W23" i="4"/>
  <c r="V23" i="4"/>
  <c r="U23" i="4"/>
  <c r="T23" i="4"/>
  <c r="S23" i="4"/>
  <c r="R23" i="4"/>
  <c r="Q23" i="4"/>
  <c r="P23" i="4"/>
  <c r="O23" i="4"/>
  <c r="M23" i="4"/>
  <c r="L23" i="4"/>
  <c r="K23" i="4"/>
  <c r="J23" i="4"/>
  <c r="I23" i="4"/>
  <c r="H23" i="4"/>
  <c r="G23" i="4"/>
  <c r="F23" i="4"/>
  <c r="E23" i="4"/>
  <c r="D23" i="4"/>
  <c r="C23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28" i="4"/>
  <c r="G28" i="4" s="1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R4" i="2"/>
  <c r="R5" i="2"/>
  <c r="R6" i="2"/>
  <c r="R7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Y24" i="4" l="1"/>
  <c r="G29" i="4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F53" i="4"/>
  <c r="AA23" i="4"/>
  <c r="J24" i="4"/>
  <c r="U24" i="4"/>
  <c r="K24" i="4"/>
  <c r="Q24" i="4"/>
  <c r="M24" i="4"/>
  <c r="G24" i="4"/>
  <c r="I24" i="4"/>
  <c r="E24" i="4"/>
  <c r="X24" i="4"/>
  <c r="Z24" i="4"/>
  <c r="V24" i="4"/>
  <c r="R24" i="4"/>
  <c r="N24" i="4"/>
  <c r="F24" i="4"/>
  <c r="T24" i="4"/>
  <c r="L24" i="4"/>
  <c r="H24" i="4"/>
  <c r="D24" i="4"/>
  <c r="P24" i="4"/>
  <c r="C24" i="4"/>
  <c r="W24" i="4"/>
  <c r="S24" i="4"/>
  <c r="O24" i="4"/>
  <c r="N9" i="3" l="1"/>
  <c r="H7" i="3"/>
  <c r="H9" i="3" s="1"/>
  <c r="I10" i="3" l="1"/>
  <c r="M10" i="3"/>
  <c r="J10" i="3"/>
  <c r="N10" i="3"/>
  <c r="K10" i="3"/>
  <c r="L10" i="3"/>
  <c r="H10" i="3"/>
</calcChain>
</file>

<file path=xl/sharedStrings.xml><?xml version="1.0" encoding="utf-8"?>
<sst xmlns="http://schemas.openxmlformats.org/spreadsheetml/2006/main" count="257" uniqueCount="153">
  <si>
    <t>A. Plan (Perencanaan Produksi)</t>
  </si>
  <si>
    <t>Kode</t>
  </si>
  <si>
    <t>Severity</t>
  </si>
  <si>
    <t>B. Source (Pengadaan Bahan Baku)</t>
  </si>
  <si>
    <t>C. Make (Proses Produksi)</t>
  </si>
  <si>
    <t>D. Delivery (Pengiriman)</t>
  </si>
  <si>
    <t>E. Return (Pengembalian)</t>
  </si>
  <si>
    <t>Risk Event / Kejadian Risiko</t>
  </si>
  <si>
    <t>Risk Agent / Penyebab Risiko</t>
  </si>
  <si>
    <t>Occurrence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</si>
  <si>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</si>
  <si>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</si>
  <si>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</si>
  <si>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</si>
  <si>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</si>
  <si>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</si>
  <si>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</si>
  <si>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</si>
  <si>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</si>
  <si>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</si>
  <si>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</si>
  <si>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</si>
  <si>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</si>
  <si>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</si>
  <si>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</si>
  <si>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</si>
  <si>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</si>
  <si>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</si>
  <si>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</si>
  <si>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No.</t>
  </si>
  <si>
    <t>E1</t>
  </si>
  <si>
    <t>E2</t>
  </si>
  <si>
    <t>E3</t>
  </si>
  <si>
    <t>E4</t>
  </si>
  <si>
    <t>Detail Activity</t>
  </si>
  <si>
    <t>Risk Event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</si>
  <si>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</si>
  <si>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</si>
  <si>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</si>
  <si>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</si>
  <si>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</si>
  <si>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</si>
  <si>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</si>
  <si>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</si>
  <si>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</si>
  <si>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</si>
  <si>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</si>
  <si>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</si>
  <si>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</si>
  <si>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ARP</t>
  </si>
  <si>
    <t>Ranking</t>
  </si>
  <si>
    <t>Komplain dari customer</t>
  </si>
  <si>
    <t>Terjadinya kecelakaan kerja pada karyawan</t>
  </si>
  <si>
    <t>Terjadi delay pada pengiriman</t>
  </si>
  <si>
    <t>Kerusakan pada produk / kemasan selama pengiriman</t>
  </si>
  <si>
    <t>Terjadi delay pada proses produksi</t>
  </si>
  <si>
    <t>Adanya miskomunikasi antar departemen</t>
  </si>
  <si>
    <t>Mesin mengalami kerusakan</t>
  </si>
  <si>
    <t>Pembelian BB</t>
  </si>
  <si>
    <t>Penerimaan BB</t>
  </si>
  <si>
    <t>Pemeriksaan Kualitas BB</t>
  </si>
  <si>
    <t>Jumlah permintaan yang naik turun</t>
  </si>
  <si>
    <t>Suhu mesin pendingin kurang optimal</t>
  </si>
  <si>
    <t>Melakukan perencanaan dan peramalan  produksi</t>
  </si>
  <si>
    <t>Kesalahan pada perencanaan kapasitas produksi</t>
  </si>
  <si>
    <t>Pekerja tidak menggunakan APD yang lengkap</t>
  </si>
  <si>
    <t>Pekerja kurang mematuhi SOP</t>
  </si>
  <si>
    <t>Ditemukan kecacatan pada produk</t>
  </si>
  <si>
    <t>Melakuan pemeriksaan kualitas produk</t>
  </si>
  <si>
    <t>Adanya kesalahan pada peramalan</t>
  </si>
  <si>
    <t>Proses labeling dan packaging</t>
  </si>
  <si>
    <t>Terjadi kesalahan selama proses pengemasan</t>
  </si>
  <si>
    <t>Proses pengohan BB menjadi produk jadi</t>
  </si>
  <si>
    <t>Kemampuan SDM yang kurang memadai</t>
  </si>
  <si>
    <t>Produk terkontaminasi zat berbahaya</t>
  </si>
  <si>
    <t>Terjadi kesalahan pada bagian packaging</t>
  </si>
  <si>
    <t>A20</t>
  </si>
  <si>
    <t>A21</t>
  </si>
  <si>
    <t>A22</t>
  </si>
  <si>
    <t>Pengecekan mesin kurang detail</t>
  </si>
  <si>
    <t>Kesalahan pada set up atau setting mesin</t>
  </si>
  <si>
    <t>Kelalaian tenaga pekerja</t>
  </si>
  <si>
    <t>Pengiriman produk</t>
  </si>
  <si>
    <t>Melakukan pemeriksaan kualitas produk</t>
  </si>
  <si>
    <t>Pengiriman Produk</t>
  </si>
  <si>
    <t>Penanganan pengembalian</t>
  </si>
  <si>
    <t>Produk yang diterima customer tidak sesuai PO</t>
  </si>
  <si>
    <t>Masalah logistik dari supplier</t>
  </si>
  <si>
    <t>Kesalahan dalam estimasi kapasitas produksi</t>
  </si>
  <si>
    <t xml:space="preserve">Perubahan mendadak dalam permintaan </t>
  </si>
  <si>
    <t>Terjadi Downtime mesin</t>
  </si>
  <si>
    <t>Terjadi error pada peramalan yang dilakukan</t>
  </si>
  <si>
    <t>Kegagalan dalam menetapkan target produksi</t>
  </si>
  <si>
    <t>Supplier tidak bisa memenuhi permintaan</t>
  </si>
  <si>
    <t>Melakukan perhitungan kebutuhan bahan baku</t>
  </si>
  <si>
    <t>Pembelian bahan baku</t>
  </si>
  <si>
    <t>Penerimaan bahan baku</t>
  </si>
  <si>
    <t>Pemeriksaan Kualitas bahan baku</t>
  </si>
  <si>
    <t>Proses pengohan bahan baku menjadi produk jadi</t>
  </si>
  <si>
    <t>Keterlambatan kedatangan bahan baku dari supplier</t>
  </si>
  <si>
    <t>Ketidakstabilan pasokan bahan baku</t>
  </si>
  <si>
    <t>Penerimaan dan pemeriksaan kualitas bahan baku</t>
  </si>
  <si>
    <t>Adanya ketidaksesuaian jumlah bahan baku</t>
  </si>
  <si>
    <t>Kualitas bahan baku tidak sesuai standar pabrik</t>
  </si>
  <si>
    <t>Proses pengolahan bahan baku menjadi produk jadi</t>
  </si>
  <si>
    <t>Pengembalian bahan baku ke supplier</t>
  </si>
  <si>
    <t>Penyimpanan</t>
  </si>
  <si>
    <t>Kondisi penyimpanan tidak sesuai</t>
  </si>
  <si>
    <t>Bahan baku yang bergantung pada musim</t>
  </si>
  <si>
    <t>Terjadi perubahan mendadak pada rencana produksi</t>
  </si>
  <si>
    <t>Kesalahan operasional</t>
  </si>
  <si>
    <t>Komponen mesin sudah usang / aus</t>
  </si>
  <si>
    <t>Risk Agent</t>
  </si>
  <si>
    <t>Severity Of Risk</t>
  </si>
  <si>
    <t>Kurangnya keterlibatan  dan kepedulian pekerja  pada saat proses  pengiriman</t>
  </si>
  <si>
    <t>Pengemasan kurang memadai</t>
  </si>
  <si>
    <t>A23</t>
  </si>
  <si>
    <t>A24</t>
  </si>
  <si>
    <t>% Kumulatif</t>
  </si>
  <si>
    <t>PA1</t>
  </si>
  <si>
    <t>PA2</t>
  </si>
  <si>
    <t>PA3</t>
  </si>
  <si>
    <t>PA4</t>
  </si>
  <si>
    <t>PA5</t>
  </si>
  <si>
    <t>PA6</t>
  </si>
  <si>
    <t>Skala Kesulitan (Dk)</t>
  </si>
  <si>
    <t>ETDk</t>
  </si>
  <si>
    <t>Strategi Penanganan / Preventive Action (PA)</t>
  </si>
  <si>
    <t>Dk</t>
  </si>
  <si>
    <t>TeK</t>
  </si>
  <si>
    <t>R1</t>
  </si>
  <si>
    <t>R2</t>
  </si>
  <si>
    <t>R3</t>
  </si>
  <si>
    <t>Rata-Rata</t>
  </si>
  <si>
    <t>Aktivitas</t>
  </si>
  <si>
    <t>Proses</t>
  </si>
  <si>
    <t>Melakukan pelatihan penanganan darurat</t>
  </si>
  <si>
    <t>Rank</t>
  </si>
  <si>
    <t>% ARP</t>
  </si>
  <si>
    <t>Menerapkan teknologi pelacakan dan pemantauan pengiriman yang canggih</t>
  </si>
  <si>
    <t>Mengembangkan rencana produksi yang fleksibel</t>
  </si>
  <si>
    <t>Melakukan evaluasi dan audit secara berkala</t>
  </si>
  <si>
    <t>Menjalin kemitraan dengan supplier yang fleksibel</t>
  </si>
  <si>
    <t>Menyimpan stok cadangan</t>
  </si>
  <si>
    <t>Menggunakan sistem monitoring guna memantau kinerja mesin secara real-time</t>
  </si>
  <si>
    <t>PA7</t>
  </si>
  <si>
    <r>
      <t xml:space="preserve">Strategi Penanganan / </t>
    </r>
    <r>
      <rPr>
        <b/>
        <i/>
        <sz val="12"/>
        <color theme="1"/>
        <rFont val="Times New Roman"/>
        <family val="1"/>
      </rPr>
      <t>Preventive Action</t>
    </r>
    <r>
      <rPr>
        <b/>
        <sz val="12"/>
        <color theme="1"/>
        <rFont val="Times New Roman"/>
        <family val="1"/>
      </rPr>
      <t xml:space="preserve"> (PA)</t>
    </r>
  </si>
  <si>
    <t>Plan</t>
  </si>
  <si>
    <t>Source</t>
  </si>
  <si>
    <t>Make</t>
  </si>
  <si>
    <t>Delivery</t>
  </si>
  <si>
    <t>Return</t>
  </si>
  <si>
    <t>Occ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</si>
</sst>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justify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vertical="top"/>
    </xf>
    <xf numFmtId="0" fontId="7" fillId="0" borderId="7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2400" b="1">
                <a:latin typeface="Times New Roman" panose="02020603050405020304" pitchFamily="18" charset="0"/>
                <a:cs typeface="Times New Roman" panose="02020603050405020304" pitchFamily="18" charset="0"/>
              </a:rPr>
              <a:t>Diagram</a:t>
            </a:r>
            <a:r>
              <a:rPr lang="en-ID" sz="24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'HOR 1'!$E$27</c:f>
              <c:strCache>
                <c:ptCount val="1"/>
                <c:pt idx="0">
                  <c:v>ARP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'HOR 1'!$D$28:$D$51</c:f>
              <c:strCache>
                <c:ptCount val="24"/>
                <c:pt idx="0">
                  <c:v>A10</c:v>
                </c:pt>
                <c:pt idx="1">
                  <c:v>A3</c:v>
                </c:pt>
                <c:pt idx="2">
                  <c:v>A6</c:v>
                </c:pt>
                <c:pt idx="3">
                  <c:v>A5</c:v>
                </c:pt>
                <c:pt idx="4">
                  <c:v>A20</c:v>
                </c:pt>
                <c:pt idx="5">
                  <c:v>A12</c:v>
                </c:pt>
                <c:pt idx="6">
                  <c:v>A7</c:v>
                </c:pt>
                <c:pt idx="7">
                  <c:v>A19</c:v>
                </c:pt>
                <c:pt idx="8">
                  <c:v>A14</c:v>
                </c:pt>
                <c:pt idx="9">
                  <c:v>A16</c:v>
                </c:pt>
                <c:pt idx="10">
                  <c:v>A22</c:v>
                </c:pt>
                <c:pt idx="11">
                  <c:v>A1</c:v>
                </c:pt>
                <c:pt idx="12">
                  <c:v>A4</c:v>
                </c:pt>
                <c:pt idx="13">
                  <c:v>A9</c:v>
                </c:pt>
                <c:pt idx="14">
                  <c:v>A23</c:v>
                </c:pt>
                <c:pt idx="15">
                  <c:v>A2</c:v>
                </c:pt>
                <c:pt idx="16">
                  <c:v>A11</c:v>
                </c:pt>
                <c:pt idx="17">
                  <c:v>A8</c:v>
                </c:pt>
                <c:pt idx="18">
                  <c:v>A15</c:v>
                </c:pt>
                <c:pt idx="19">
                  <c:v>A21</c:v>
                </c:pt>
                <c:pt idx="20">
                  <c:v>A24</c:v>
                </c:pt>
                <c:pt idx="21">
                  <c:v>A13</c:v>
                </c:pt>
                <c:pt idx="22">
                  <c:v>A17</c:v>
                </c:pt>
                <c:pt idx="23">
                  <c:v>A18</c:v>
                </c:pt>
              </c:strCache>
            </c:strRef>
          </c:cat>
          <c:val>
            <c:numRef>
              <c:f>'HOR 1'!$E$28:$E$51</c:f>
              <c:numCache>
                <c:formatCode>General</c:formatCode>
                <c:ptCount val="24"/>
                <c:pt idx="0">
                  <c:v>1250</c:v>
                </c:pt>
                <c:pt idx="1">
                  <c:v>1188</c:v>
                </c:pt>
                <c:pt idx="2">
                  <c:v>1168</c:v>
                </c:pt>
                <c:pt idx="3">
                  <c:v>972</c:v>
                </c:pt>
                <c:pt idx="4">
                  <c:v>936</c:v>
                </c:pt>
                <c:pt idx="5">
                  <c:v>784</c:v>
                </c:pt>
                <c:pt idx="6">
                  <c:v>738</c:v>
                </c:pt>
                <c:pt idx="7">
                  <c:v>636</c:v>
                </c:pt>
                <c:pt idx="8">
                  <c:v>561</c:v>
                </c:pt>
                <c:pt idx="9">
                  <c:v>552</c:v>
                </c:pt>
                <c:pt idx="10">
                  <c:v>540</c:v>
                </c:pt>
                <c:pt idx="11">
                  <c:v>495</c:v>
                </c:pt>
                <c:pt idx="12">
                  <c:v>468</c:v>
                </c:pt>
                <c:pt idx="13">
                  <c:v>436</c:v>
                </c:pt>
                <c:pt idx="14">
                  <c:v>405</c:v>
                </c:pt>
                <c:pt idx="15">
                  <c:v>387</c:v>
                </c:pt>
                <c:pt idx="16">
                  <c:v>291</c:v>
                </c:pt>
                <c:pt idx="17">
                  <c:v>264</c:v>
                </c:pt>
                <c:pt idx="18">
                  <c:v>246</c:v>
                </c:pt>
                <c:pt idx="19">
                  <c:v>228</c:v>
                </c:pt>
                <c:pt idx="20">
                  <c:v>216</c:v>
                </c:pt>
                <c:pt idx="21">
                  <c:v>189</c:v>
                </c:pt>
                <c:pt idx="22">
                  <c:v>126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52-4784-98EA-B2B8129B0E5D}"/>
            </c:ext>
          </c:extLst>
        </c:ser>
        <c:ser>
          <c:idx val="2"/>
          <c:order val="2"/>
          <c:tx>
            <c:strRef>
              <c:f>'HOR 1'!$H$27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'HOR 1'!$D$28:$D$51</c:f>
              <c:strCache>
                <c:ptCount val="24"/>
                <c:pt idx="0">
                  <c:v>A10</c:v>
                </c:pt>
                <c:pt idx="1">
                  <c:v>A3</c:v>
                </c:pt>
                <c:pt idx="2">
                  <c:v>A6</c:v>
                </c:pt>
                <c:pt idx="3">
                  <c:v>A5</c:v>
                </c:pt>
                <c:pt idx="4">
                  <c:v>A20</c:v>
                </c:pt>
                <c:pt idx="5">
                  <c:v>A12</c:v>
                </c:pt>
                <c:pt idx="6">
                  <c:v>A7</c:v>
                </c:pt>
                <c:pt idx="7">
                  <c:v>A19</c:v>
                </c:pt>
                <c:pt idx="8">
                  <c:v>A14</c:v>
                </c:pt>
                <c:pt idx="9">
                  <c:v>A16</c:v>
                </c:pt>
                <c:pt idx="10">
                  <c:v>A22</c:v>
                </c:pt>
                <c:pt idx="11">
                  <c:v>A1</c:v>
                </c:pt>
                <c:pt idx="12">
                  <c:v>A4</c:v>
                </c:pt>
                <c:pt idx="13">
                  <c:v>A9</c:v>
                </c:pt>
                <c:pt idx="14">
                  <c:v>A23</c:v>
                </c:pt>
                <c:pt idx="15">
                  <c:v>A2</c:v>
                </c:pt>
                <c:pt idx="16">
                  <c:v>A11</c:v>
                </c:pt>
                <c:pt idx="17">
                  <c:v>A8</c:v>
                </c:pt>
                <c:pt idx="18">
                  <c:v>A15</c:v>
                </c:pt>
                <c:pt idx="19">
                  <c:v>A21</c:v>
                </c:pt>
                <c:pt idx="20">
                  <c:v>A24</c:v>
                </c:pt>
                <c:pt idx="21">
                  <c:v>A13</c:v>
                </c:pt>
                <c:pt idx="22">
                  <c:v>A17</c:v>
                </c:pt>
                <c:pt idx="23">
                  <c:v>A18</c:v>
                </c:pt>
              </c:strCache>
            </c:strRef>
          </c:cat>
          <c:val>
            <c:numRef>
              <c:f>'HOR 1'!$H$28:$H$51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552-4784-98EA-B2B8129B0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60"/>
        <c:axId val="914980367"/>
        <c:axId val="914977455"/>
      </c:barChart>
      <c:lineChart>
        <c:grouping val="stacked"/>
        <c:varyColors val="0"/>
        <c:ser>
          <c:idx val="1"/>
          <c:order val="1"/>
          <c:tx>
            <c:strRef>
              <c:f>'HOR 1'!$G$27</c:f>
              <c:strCache>
                <c:ptCount val="1"/>
                <c:pt idx="0">
                  <c:v>% Kumulatif</c:v>
                </c:pt>
              </c:strCache>
            </c:strRef>
          </c:tx>
          <c:spPr>
            <a:ln w="444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'HOR 1'!$D$28:$D$51</c:f>
              <c:strCache>
                <c:ptCount val="24"/>
                <c:pt idx="0">
                  <c:v>A10</c:v>
                </c:pt>
                <c:pt idx="1">
                  <c:v>A3</c:v>
                </c:pt>
                <c:pt idx="2">
                  <c:v>A6</c:v>
                </c:pt>
                <c:pt idx="3">
                  <c:v>A5</c:v>
                </c:pt>
                <c:pt idx="4">
                  <c:v>A20</c:v>
                </c:pt>
                <c:pt idx="5">
                  <c:v>A12</c:v>
                </c:pt>
                <c:pt idx="6">
                  <c:v>A7</c:v>
                </c:pt>
                <c:pt idx="7">
                  <c:v>A19</c:v>
                </c:pt>
                <c:pt idx="8">
                  <c:v>A14</c:v>
                </c:pt>
                <c:pt idx="9">
                  <c:v>A16</c:v>
                </c:pt>
                <c:pt idx="10">
                  <c:v>A22</c:v>
                </c:pt>
                <c:pt idx="11">
                  <c:v>A1</c:v>
                </c:pt>
                <c:pt idx="12">
                  <c:v>A4</c:v>
                </c:pt>
                <c:pt idx="13">
                  <c:v>A9</c:v>
                </c:pt>
                <c:pt idx="14">
                  <c:v>A23</c:v>
                </c:pt>
                <c:pt idx="15">
                  <c:v>A2</c:v>
                </c:pt>
                <c:pt idx="16">
                  <c:v>A11</c:v>
                </c:pt>
                <c:pt idx="17">
                  <c:v>A8</c:v>
                </c:pt>
                <c:pt idx="18">
                  <c:v>A15</c:v>
                </c:pt>
                <c:pt idx="19">
                  <c:v>A21</c:v>
                </c:pt>
                <c:pt idx="20">
                  <c:v>A24</c:v>
                </c:pt>
                <c:pt idx="21">
                  <c:v>A13</c:v>
                </c:pt>
                <c:pt idx="22">
                  <c:v>A17</c:v>
                </c:pt>
                <c:pt idx="23">
                  <c:v>A18</c:v>
                </c:pt>
              </c:strCache>
            </c:strRef>
          </c:cat>
          <c:val>
            <c:numRef>
              <c:f>'HOR 1'!$G$28:$G$51</c:f>
              <c:numCache>
                <c:formatCode>0%</c:formatCode>
                <c:ptCount val="24"/>
                <c:pt idx="0">
                  <c:v>9.4941516026127909E-2</c:v>
                </c:pt>
                <c:pt idx="1">
                  <c:v>0.18517393285735989</c:v>
                </c:pt>
                <c:pt idx="2">
                  <c:v>0.27388728543217378</c:v>
                </c:pt>
                <c:pt idx="3">
                  <c:v>0.34771380829409082</c:v>
                </c:pt>
                <c:pt idx="4">
                  <c:v>0.4188060154944554</c:v>
                </c:pt>
                <c:pt idx="5">
                  <c:v>0.47835333434604282</c:v>
                </c:pt>
                <c:pt idx="6">
                  <c:v>0.53440680540786878</c:v>
                </c:pt>
                <c:pt idx="7">
                  <c:v>0.58271304876196262</c:v>
                </c:pt>
                <c:pt idx="8">
                  <c:v>0.62532280115448879</c:v>
                </c:pt>
                <c:pt idx="9">
                  <c:v>0.66724897463162691</c:v>
                </c:pt>
                <c:pt idx="10">
                  <c:v>0.70826370955491413</c:v>
                </c:pt>
                <c:pt idx="11">
                  <c:v>0.74586054990126083</c:v>
                </c:pt>
                <c:pt idx="12">
                  <c:v>0.78140665350144312</c:v>
                </c:pt>
                <c:pt idx="13">
                  <c:v>0.8145222542913565</c:v>
                </c:pt>
                <c:pt idx="14">
                  <c:v>0.84528330548382191</c:v>
                </c:pt>
                <c:pt idx="15">
                  <c:v>0.87467719884551109</c:v>
                </c:pt>
                <c:pt idx="16">
                  <c:v>0.89677958377639366</c:v>
                </c:pt>
                <c:pt idx="17">
                  <c:v>0.91683123196111183</c:v>
                </c:pt>
                <c:pt idx="18">
                  <c:v>0.93551572231505375</c:v>
                </c:pt>
                <c:pt idx="19">
                  <c:v>0.95283305483821945</c:v>
                </c:pt>
                <c:pt idx="20">
                  <c:v>0.96923894880753436</c:v>
                </c:pt>
                <c:pt idx="21">
                  <c:v>0.98359410603068487</c:v>
                </c:pt>
                <c:pt idx="22">
                  <c:v>0.99316421084611861</c:v>
                </c:pt>
                <c:pt idx="23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52-4784-98EA-B2B8129B0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116159"/>
        <c:axId val="807114495"/>
      </c:lineChart>
      <c:catAx>
        <c:axId val="91498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14977455"/>
        <c:crosses val="autoZero"/>
        <c:auto val="1"/>
        <c:lblAlgn val="ctr"/>
        <c:lblOffset val="100"/>
        <c:noMultiLvlLbl val="0"/>
      </c:catAx>
      <c:valAx>
        <c:axId val="91497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14980367"/>
        <c:crosses val="autoZero"/>
        <c:crossBetween val="between"/>
      </c:valAx>
      <c:valAx>
        <c:axId val="807114495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07116159"/>
        <c:crosses val="max"/>
        <c:crossBetween val="between"/>
      </c:valAx>
      <c:catAx>
        <c:axId val="8071161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71144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14882</xdr:colOff>
      <xdr:row>27</xdr:row>
      <xdr:rowOff>-1</xdr:rowOff>
    </xdr:from>
    <xdr:to>
      <xdr:col>21</xdr:col>
      <xdr:colOff>-1</xdr:colOff>
      <xdr:row>50</xdr:row>
      <xdr:rowOff>29765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FC948A-24C0-4344-8414-22F1EE72B1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11C5-C806-4333-9CB9-9CD5256E5B60}">
  <dimension ref="C2:Y47"/>
  <sheetViews>
    <sheetView tabSelected="1" topLeftCell="A2" zoomScale="80" zoomScaleNormal="80" workbookViewId="0">
      <selection activeCell="C29" sqref="C29:J47"/>
    </sheetView>
  </sheetViews>
  <sheetFormatPr defaultRowHeight="15" x14ac:dyDescent="0.25"/>
  <cols>
    <col min="2" max="2" width="7.7109375" customWidth="1"/>
    <col min="3" max="3" width="8" bestFit="1" customWidth="1"/>
    <col min="4" max="4" width="31.85546875" customWidth="1"/>
    <col min="5" max="5" width="36.85546875" customWidth="1"/>
    <col min="6" max="6" width="8" customWidth="1"/>
    <col min="7" max="10" width="10.42578125" customWidth="1"/>
    <col min="13" max="13" width="50.85546875" customWidth="1"/>
    <col min="15" max="15" width="8.140625" customWidth="1"/>
    <col min="16" max="16" width="7.5703125" customWidth="1"/>
    <col min="17" max="17" width="7.7109375" customWidth="1"/>
    <col min="18" max="18" width="9.5703125" bestFit="1" customWidth="1"/>
    <col min="20" max="20" width="9.140625" customWidth="1"/>
  </cols>
  <sheetData>
    <row r="2" spans="3:25" ht="15.75" customHeight="1" x14ac:dyDescent="0.25">
      <c r="L2" s="75" t="s">
        <v>29</v>
      </c>
      <c r="M2" s="75" t="s">
        <v>8</v>
      </c>
      <c r="N2" s="75" t="s">
        <v>1</v>
      </c>
      <c r="O2" s="77" t="s">
        <v>9</v>
      </c>
      <c r="P2" s="78"/>
      <c r="Q2" s="79"/>
      <c r="R2" s="80" t="s">
        <v>133</v>
      </c>
    </row>
    <row r="3" spans="3:25" ht="15.75" x14ac:dyDescent="0.25">
      <c r="L3" s="76"/>
      <c r="M3" s="76"/>
      <c r="N3" s="76"/>
      <c r="O3" s="16" t="s">
        <v>130</v>
      </c>
      <c r="P3" s="16" t="s">
        <v>131</v>
      </c>
      <c r="Q3" s="16" t="s">
        <v>132</v>
      </c>
      <c r="R3" s="81"/>
    </row>
    <row r="4" spans="3:25" ht="15.75" x14ac:dyDescent="0.25">
      <c r="C4" s="5" t="s">
        <v>29</v>
      </c>
      <c r="D4" s="65" t="s">
        <v>34</v>
      </c>
      <c r="E4" s="65"/>
      <c r="F4" s="65"/>
      <c r="G4" s="8"/>
      <c r="H4" s="8"/>
      <c r="I4" s="8"/>
      <c r="J4" s="8"/>
      <c r="L4" s="14">
        <v>1</v>
      </c>
      <c r="M4" s="3" t="s">
        <v>92</v>
      </c>
      <c r="N4" s="14" t="s">
        <v>10</v>
      </c>
      <c r="O4" s="14">
        <v>2</v>
      </c>
      <c r="P4" s="1">
        <v>1</v>
      </c>
      <c r="Q4" s="1">
        <v>6</v>
      </c>
      <c r="R4" s="26">
        <f>AVERAGE(O4:Q4)</f>
        <v>3</v>
      </c>
    </row>
    <row r="5" spans="3:25" ht="15.75" x14ac:dyDescent="0.25">
      <c r="C5" s="60" t="s">
        <v>0</v>
      </c>
      <c r="D5" s="60"/>
      <c r="E5" s="60"/>
      <c r="F5" s="60"/>
      <c r="G5" s="9"/>
      <c r="H5" s="9"/>
      <c r="I5" s="9"/>
      <c r="J5" s="9"/>
      <c r="L5" s="14">
        <v>2</v>
      </c>
      <c r="M5" s="3" t="s">
        <v>91</v>
      </c>
      <c r="N5" s="14" t="s">
        <v>11</v>
      </c>
      <c r="O5" s="14">
        <v>2</v>
      </c>
      <c r="P5" s="1">
        <v>1</v>
      </c>
      <c r="Q5" s="1">
        <v>6</v>
      </c>
      <c r="R5" s="26">
        <f t="shared" ref="R5:R27" si="0">AVERAGE(O5:Q5)</f>
        <v>3</v>
      </c>
    </row>
    <row r="6" spans="3:25" ht="15.75" customHeight="1" x14ac:dyDescent="0.25">
      <c r="C6" s="6">
        <v>1</v>
      </c>
      <c r="D6" s="69" t="s">
        <v>63</v>
      </c>
      <c r="E6" s="70"/>
      <c r="F6" s="71"/>
      <c r="G6" s="10"/>
      <c r="H6" s="10"/>
      <c r="I6" s="10"/>
      <c r="J6" s="10"/>
      <c r="L6" s="14">
        <v>3</v>
      </c>
      <c r="M6" s="3" t="s">
        <v>109</v>
      </c>
      <c r="N6" s="14" t="s">
        <v>12</v>
      </c>
      <c r="O6" s="14">
        <v>3</v>
      </c>
      <c r="P6" s="1">
        <v>3</v>
      </c>
      <c r="Q6" s="1">
        <v>6</v>
      </c>
      <c r="R6" s="26">
        <f t="shared" si="0"/>
        <v>4</v>
      </c>
      <c r="T6" s="4"/>
      <c r="U6" s="13"/>
      <c r="V6" s="13"/>
      <c r="W6" s="13"/>
      <c r="X6" s="13"/>
      <c r="Y6" s="13"/>
    </row>
    <row r="7" spans="3:25" ht="15.75" customHeight="1" x14ac:dyDescent="0.25">
      <c r="C7" s="6">
        <v>2</v>
      </c>
      <c r="D7" s="66" t="s">
        <v>94</v>
      </c>
      <c r="E7" s="67"/>
      <c r="F7" s="68"/>
      <c r="G7" s="10"/>
      <c r="H7" s="10"/>
      <c r="I7" s="10"/>
      <c r="J7" s="10"/>
      <c r="L7" s="14">
        <v>4</v>
      </c>
      <c r="M7" s="15" t="s">
        <v>89</v>
      </c>
      <c r="N7" s="14" t="s">
        <v>13</v>
      </c>
      <c r="O7" s="14">
        <v>6</v>
      </c>
      <c r="P7" s="1">
        <v>1</v>
      </c>
      <c r="Q7" s="1">
        <v>6</v>
      </c>
      <c r="R7" s="26">
        <f t="shared" si="0"/>
        <v>4.333333333333333</v>
      </c>
      <c r="T7" s="13"/>
      <c r="U7" s="13"/>
      <c r="V7" s="13"/>
      <c r="W7" s="13"/>
      <c r="X7" s="13"/>
      <c r="Y7" s="13"/>
    </row>
    <row r="8" spans="3:25" ht="15.75" x14ac:dyDescent="0.25">
      <c r="C8" s="60" t="s">
        <v>3</v>
      </c>
      <c r="D8" s="60"/>
      <c r="E8" s="60"/>
      <c r="F8" s="60"/>
      <c r="G8" s="9"/>
      <c r="H8" s="9"/>
      <c r="I8" s="9"/>
      <c r="J8" s="9"/>
      <c r="L8" s="14">
        <v>5</v>
      </c>
      <c r="M8" s="15" t="s">
        <v>88</v>
      </c>
      <c r="N8" s="14" t="s">
        <v>14</v>
      </c>
      <c r="O8" s="14">
        <v>5</v>
      </c>
      <c r="P8" s="1">
        <v>1</v>
      </c>
      <c r="Q8" s="1">
        <v>6</v>
      </c>
      <c r="R8" s="26">
        <f t="shared" si="0"/>
        <v>4</v>
      </c>
      <c r="T8" s="13"/>
      <c r="U8" s="13"/>
      <c r="V8" s="13"/>
      <c r="W8" s="13"/>
      <c r="X8" s="13"/>
      <c r="Y8" s="13"/>
    </row>
    <row r="9" spans="3:25" ht="15.75" x14ac:dyDescent="0.25">
      <c r="C9" s="6">
        <v>1</v>
      </c>
      <c r="D9" s="66" t="s">
        <v>95</v>
      </c>
      <c r="E9" s="67" t="s">
        <v>58</v>
      </c>
      <c r="F9" s="68" t="s">
        <v>58</v>
      </c>
      <c r="G9" s="10"/>
      <c r="H9" s="10"/>
      <c r="I9" s="10"/>
      <c r="J9" s="10"/>
      <c r="L9" s="14">
        <v>6</v>
      </c>
      <c r="M9" s="15" t="s">
        <v>87</v>
      </c>
      <c r="N9" s="14" t="s">
        <v>15</v>
      </c>
      <c r="O9" s="14">
        <v>6</v>
      </c>
      <c r="P9" s="1">
        <v>2</v>
      </c>
      <c r="Q9" s="1">
        <v>5</v>
      </c>
      <c r="R9" s="26">
        <f t="shared" si="0"/>
        <v>4.333333333333333</v>
      </c>
    </row>
    <row r="10" spans="3:25" ht="15.75" x14ac:dyDescent="0.25">
      <c r="C10" s="6">
        <v>2</v>
      </c>
      <c r="D10" s="66" t="s">
        <v>96</v>
      </c>
      <c r="E10" s="67" t="s">
        <v>59</v>
      </c>
      <c r="F10" s="68" t="s">
        <v>59</v>
      </c>
      <c r="G10" s="10"/>
      <c r="H10" s="10"/>
      <c r="I10" s="10"/>
      <c r="J10" s="10"/>
      <c r="L10" s="14">
        <v>7</v>
      </c>
      <c r="M10" s="3" t="s">
        <v>93</v>
      </c>
      <c r="N10" s="14" t="s">
        <v>16</v>
      </c>
      <c r="O10" s="14">
        <v>3</v>
      </c>
      <c r="P10" s="1">
        <v>1</v>
      </c>
      <c r="Q10" s="1">
        <v>5</v>
      </c>
      <c r="R10" s="26">
        <f t="shared" si="0"/>
        <v>3</v>
      </c>
    </row>
    <row r="11" spans="3:25" ht="15.75" x14ac:dyDescent="0.25">
      <c r="C11" s="6">
        <v>3</v>
      </c>
      <c r="D11" s="66" t="s">
        <v>97</v>
      </c>
      <c r="E11" s="67" t="s">
        <v>60</v>
      </c>
      <c r="F11" s="68" t="s">
        <v>60</v>
      </c>
      <c r="G11" s="10"/>
      <c r="H11" s="10"/>
      <c r="I11" s="10"/>
      <c r="J11" s="10"/>
      <c r="L11" s="14">
        <v>8</v>
      </c>
      <c r="M11" s="3" t="s">
        <v>108</v>
      </c>
      <c r="N11" s="14" t="s">
        <v>17</v>
      </c>
      <c r="O11" s="14">
        <v>2</v>
      </c>
      <c r="P11" s="1">
        <v>1</v>
      </c>
      <c r="Q11" s="1">
        <v>3</v>
      </c>
      <c r="R11" s="26">
        <f t="shared" si="0"/>
        <v>2</v>
      </c>
    </row>
    <row r="12" spans="3:25" ht="16.5" customHeight="1" x14ac:dyDescent="0.25">
      <c r="C12" s="60" t="s">
        <v>4</v>
      </c>
      <c r="D12" s="60"/>
      <c r="E12" s="60"/>
      <c r="F12" s="60"/>
      <c r="G12" s="9"/>
      <c r="H12" s="9"/>
      <c r="I12" s="9"/>
      <c r="J12" s="9"/>
      <c r="L12" s="14">
        <v>9</v>
      </c>
      <c r="M12" s="3" t="s">
        <v>80</v>
      </c>
      <c r="N12" s="14" t="s">
        <v>18</v>
      </c>
      <c r="O12" s="14">
        <v>5</v>
      </c>
      <c r="P12" s="1">
        <v>1</v>
      </c>
      <c r="Q12" s="1">
        <v>5</v>
      </c>
      <c r="R12" s="26">
        <f t="shared" si="0"/>
        <v>3.6666666666666665</v>
      </c>
    </row>
    <row r="13" spans="3:25" ht="15.75" x14ac:dyDescent="0.25">
      <c r="C13" s="6">
        <v>1</v>
      </c>
      <c r="D13" s="59" t="s">
        <v>98</v>
      </c>
      <c r="E13" s="59" t="s">
        <v>72</v>
      </c>
      <c r="F13" s="59" t="s">
        <v>72</v>
      </c>
      <c r="G13" s="10"/>
      <c r="H13" s="10"/>
      <c r="I13" s="10"/>
      <c r="J13" s="10"/>
      <c r="L13" s="14">
        <v>10</v>
      </c>
      <c r="M13" s="15" t="s">
        <v>57</v>
      </c>
      <c r="N13" s="14" t="s">
        <v>19</v>
      </c>
      <c r="O13" s="14">
        <v>6</v>
      </c>
      <c r="P13" s="1">
        <v>2</v>
      </c>
      <c r="Q13" s="1">
        <v>7</v>
      </c>
      <c r="R13" s="26">
        <f t="shared" si="0"/>
        <v>5</v>
      </c>
    </row>
    <row r="14" spans="3:25" ht="15.75" x14ac:dyDescent="0.25">
      <c r="C14" s="6">
        <v>2</v>
      </c>
      <c r="D14" s="66" t="s">
        <v>68</v>
      </c>
      <c r="E14" s="67"/>
      <c r="F14" s="68"/>
      <c r="G14" s="10"/>
      <c r="H14" s="10"/>
      <c r="I14" s="10"/>
      <c r="J14" s="10"/>
      <c r="L14" s="14">
        <v>11</v>
      </c>
      <c r="M14" s="15" t="s">
        <v>81</v>
      </c>
      <c r="N14" s="14" t="s">
        <v>20</v>
      </c>
      <c r="O14" s="14">
        <v>5</v>
      </c>
      <c r="P14" s="1">
        <v>1</v>
      </c>
      <c r="Q14" s="1">
        <v>4</v>
      </c>
      <c r="R14" s="26">
        <f t="shared" si="0"/>
        <v>3.3333333333333335</v>
      </c>
    </row>
    <row r="15" spans="3:25" ht="15.75" x14ac:dyDescent="0.25">
      <c r="C15" s="6">
        <v>3</v>
      </c>
      <c r="D15" s="66" t="s">
        <v>70</v>
      </c>
      <c r="E15" s="67"/>
      <c r="F15" s="68"/>
      <c r="G15" s="10"/>
      <c r="H15" s="10"/>
      <c r="I15" s="10"/>
      <c r="J15" s="10"/>
      <c r="L15" s="14">
        <v>12</v>
      </c>
      <c r="M15" s="15" t="s">
        <v>66</v>
      </c>
      <c r="N15" s="14" t="s">
        <v>21</v>
      </c>
      <c r="O15" s="14">
        <v>5</v>
      </c>
      <c r="P15" s="1">
        <v>1</v>
      </c>
      <c r="Q15" s="1">
        <v>5</v>
      </c>
      <c r="R15" s="26">
        <f t="shared" si="0"/>
        <v>3.6666666666666665</v>
      </c>
    </row>
    <row r="16" spans="3:25" ht="15.75" x14ac:dyDescent="0.25">
      <c r="C16" s="6">
        <v>4</v>
      </c>
      <c r="D16" s="66" t="s">
        <v>106</v>
      </c>
      <c r="E16" s="67"/>
      <c r="F16" s="68"/>
      <c r="G16" s="10"/>
      <c r="H16" s="10"/>
      <c r="I16" s="10"/>
      <c r="J16" s="10"/>
      <c r="L16" s="14">
        <v>13</v>
      </c>
      <c r="M16" s="15" t="s">
        <v>65</v>
      </c>
      <c r="N16" s="14" t="s">
        <v>22</v>
      </c>
      <c r="O16" s="14">
        <v>3</v>
      </c>
      <c r="P16" s="1">
        <v>2</v>
      </c>
      <c r="Q16" s="1">
        <v>3</v>
      </c>
      <c r="R16" s="26">
        <f t="shared" si="0"/>
        <v>2.6666666666666665</v>
      </c>
    </row>
    <row r="17" spans="3:20" ht="15.75" x14ac:dyDescent="0.25">
      <c r="C17" s="60" t="s">
        <v>5</v>
      </c>
      <c r="D17" s="60"/>
      <c r="E17" s="60"/>
      <c r="F17" s="60"/>
      <c r="G17" s="9"/>
      <c r="H17" s="9"/>
      <c r="I17" s="9"/>
      <c r="J17" s="9"/>
      <c r="L17" s="14">
        <v>14</v>
      </c>
      <c r="M17" s="15" t="s">
        <v>79</v>
      </c>
      <c r="N17" s="14" t="s">
        <v>23</v>
      </c>
      <c r="O17" s="1">
        <v>3</v>
      </c>
      <c r="P17" s="1">
        <v>4</v>
      </c>
      <c r="Q17" s="1">
        <v>3</v>
      </c>
      <c r="R17" s="26">
        <f t="shared" si="0"/>
        <v>3.3333333333333335</v>
      </c>
    </row>
    <row r="18" spans="3:20" ht="15.75" x14ac:dyDescent="0.25">
      <c r="C18" s="6">
        <v>1</v>
      </c>
      <c r="D18" s="59" t="s">
        <v>84</v>
      </c>
      <c r="E18" s="59"/>
      <c r="F18" s="59"/>
      <c r="G18" s="10"/>
      <c r="H18" s="10"/>
      <c r="I18" s="10"/>
      <c r="J18" s="10"/>
      <c r="L18" s="14">
        <v>15</v>
      </c>
      <c r="M18" s="3" t="s">
        <v>110</v>
      </c>
      <c r="N18" s="14" t="s">
        <v>24</v>
      </c>
      <c r="O18" s="1">
        <v>5</v>
      </c>
      <c r="P18" s="1">
        <v>1</v>
      </c>
      <c r="Q18" s="1">
        <v>3</v>
      </c>
      <c r="R18" s="26">
        <f t="shared" si="0"/>
        <v>3</v>
      </c>
    </row>
    <row r="19" spans="3:20" ht="15.75" x14ac:dyDescent="0.25">
      <c r="C19" s="60" t="s">
        <v>6</v>
      </c>
      <c r="D19" s="60"/>
      <c r="E19" s="60"/>
      <c r="F19" s="60"/>
      <c r="G19" s="9"/>
      <c r="H19" s="9"/>
      <c r="I19" s="9"/>
      <c r="J19" s="9"/>
      <c r="L19" s="14">
        <v>16</v>
      </c>
      <c r="M19" s="3" t="s">
        <v>111</v>
      </c>
      <c r="N19" s="14" t="s">
        <v>25</v>
      </c>
      <c r="O19" s="1">
        <v>5</v>
      </c>
      <c r="P19" s="1">
        <v>2</v>
      </c>
      <c r="Q19" s="1">
        <v>6</v>
      </c>
      <c r="R19" s="26">
        <f t="shared" si="0"/>
        <v>4.333333333333333</v>
      </c>
    </row>
    <row r="20" spans="3:20" ht="15.75" x14ac:dyDescent="0.25">
      <c r="C20" s="6">
        <v>1</v>
      </c>
      <c r="D20" s="59" t="s">
        <v>85</v>
      </c>
      <c r="E20" s="59"/>
      <c r="F20" s="59"/>
      <c r="G20" s="10"/>
      <c r="H20" s="10"/>
      <c r="I20" s="10"/>
      <c r="J20" s="10"/>
      <c r="L20" s="14">
        <v>17</v>
      </c>
      <c r="M20" s="15" t="s">
        <v>73</v>
      </c>
      <c r="N20" s="14" t="s">
        <v>26</v>
      </c>
      <c r="O20" s="1">
        <v>5</v>
      </c>
      <c r="P20" s="1">
        <v>1</v>
      </c>
      <c r="Q20" s="1">
        <v>4</v>
      </c>
      <c r="R20" s="26">
        <f t="shared" si="0"/>
        <v>3.3333333333333335</v>
      </c>
    </row>
    <row r="21" spans="3:20" ht="15.75" x14ac:dyDescent="0.25">
      <c r="C21" s="7"/>
      <c r="D21" s="7"/>
      <c r="E21" s="7"/>
      <c r="F21" s="7"/>
      <c r="G21" s="7"/>
      <c r="H21" s="7"/>
      <c r="I21" s="7"/>
      <c r="J21" s="7"/>
      <c r="L21" s="14">
        <v>18</v>
      </c>
      <c r="M21" s="15" t="s">
        <v>74</v>
      </c>
      <c r="N21" s="14" t="s">
        <v>27</v>
      </c>
      <c r="O21" s="1">
        <v>2</v>
      </c>
      <c r="P21" s="1">
        <v>1</v>
      </c>
      <c r="Q21" s="1">
        <v>2</v>
      </c>
      <c r="R21" s="26">
        <f t="shared" si="0"/>
        <v>1.6666666666666667</v>
      </c>
    </row>
    <row r="22" spans="3:20" ht="15.75" x14ac:dyDescent="0.25">
      <c r="C22" s="7"/>
      <c r="D22" s="7"/>
      <c r="E22" s="7"/>
      <c r="F22" s="7"/>
      <c r="G22" s="7"/>
      <c r="H22" s="7"/>
      <c r="I22" s="7"/>
      <c r="J22" s="7"/>
      <c r="L22" s="14">
        <v>19</v>
      </c>
      <c r="M22" s="3" t="s">
        <v>115</v>
      </c>
      <c r="N22" s="14" t="s">
        <v>28</v>
      </c>
      <c r="O22" s="1">
        <v>5</v>
      </c>
      <c r="P22" s="1">
        <v>1</v>
      </c>
      <c r="Q22" s="1">
        <v>6</v>
      </c>
      <c r="R22" s="26">
        <f t="shared" si="0"/>
        <v>4</v>
      </c>
    </row>
    <row r="23" spans="3:20" ht="15.75" x14ac:dyDescent="0.25">
      <c r="C23" s="7"/>
      <c r="D23" s="7"/>
      <c r="E23" s="7"/>
      <c r="F23" s="7"/>
      <c r="G23" s="7"/>
      <c r="H23" s="7"/>
      <c r="I23" s="7"/>
      <c r="J23" s="7"/>
      <c r="L23" s="14">
        <v>20</v>
      </c>
      <c r="M23" s="15" t="s">
        <v>75</v>
      </c>
      <c r="N23" s="14" t="s">
        <v>76</v>
      </c>
      <c r="O23" s="1">
        <v>5</v>
      </c>
      <c r="P23" s="1">
        <v>1</v>
      </c>
      <c r="Q23" s="1">
        <v>6</v>
      </c>
      <c r="R23" s="26">
        <f t="shared" si="0"/>
        <v>4</v>
      </c>
    </row>
    <row r="24" spans="3:20" ht="15.75" x14ac:dyDescent="0.25">
      <c r="C24" s="7"/>
      <c r="D24" s="7"/>
      <c r="E24" s="7"/>
      <c r="F24" s="7"/>
      <c r="G24" s="7"/>
      <c r="H24" s="7"/>
      <c r="I24" s="7"/>
      <c r="J24" s="7"/>
      <c r="L24" s="14">
        <v>21</v>
      </c>
      <c r="M24" s="15" t="s">
        <v>56</v>
      </c>
      <c r="N24" s="14" t="s">
        <v>77</v>
      </c>
      <c r="O24" s="1">
        <v>5</v>
      </c>
      <c r="P24" s="1">
        <v>1</v>
      </c>
      <c r="Q24" s="1">
        <v>6</v>
      </c>
      <c r="R24" s="26">
        <f t="shared" si="0"/>
        <v>4</v>
      </c>
    </row>
    <row r="25" spans="3:20" ht="15.75" x14ac:dyDescent="0.25">
      <c r="C25" s="7"/>
      <c r="D25" s="7"/>
      <c r="E25" s="7"/>
      <c r="F25" s="7"/>
      <c r="G25" s="7"/>
      <c r="H25" s="7"/>
      <c r="I25" s="7"/>
      <c r="J25" s="7"/>
      <c r="L25" s="1">
        <v>22</v>
      </c>
      <c r="M25" s="15" t="s">
        <v>62</v>
      </c>
      <c r="N25" s="14" t="s">
        <v>78</v>
      </c>
      <c r="O25" s="1">
        <v>3</v>
      </c>
      <c r="P25" s="1">
        <v>1</v>
      </c>
      <c r="Q25" s="1">
        <v>6</v>
      </c>
      <c r="R25" s="26">
        <f t="shared" si="0"/>
        <v>3.3333333333333335</v>
      </c>
    </row>
    <row r="26" spans="3:20" ht="31.5" x14ac:dyDescent="0.25">
      <c r="C26" s="13"/>
      <c r="D26" s="13"/>
      <c r="E26" s="13"/>
      <c r="F26" s="13"/>
      <c r="G26" s="13"/>
      <c r="H26" s="13"/>
      <c r="I26" s="13"/>
      <c r="J26" s="13"/>
      <c r="K26" s="2"/>
      <c r="L26" s="1">
        <v>23</v>
      </c>
      <c r="M26" s="15" t="s">
        <v>114</v>
      </c>
      <c r="N26" s="14" t="s">
        <v>116</v>
      </c>
      <c r="O26" s="1">
        <v>2</v>
      </c>
      <c r="P26" s="1">
        <v>1</v>
      </c>
      <c r="Q26" s="1">
        <v>6</v>
      </c>
      <c r="R26" s="26">
        <f t="shared" si="0"/>
        <v>3</v>
      </c>
      <c r="S26" s="2"/>
      <c r="T26" s="2"/>
    </row>
    <row r="27" spans="3:20" ht="15.75" x14ac:dyDescent="0.25">
      <c r="C27" s="13"/>
      <c r="D27" s="13"/>
      <c r="E27" s="13"/>
      <c r="F27" s="13"/>
      <c r="G27" s="13"/>
      <c r="K27" s="2"/>
      <c r="L27" s="1">
        <v>24</v>
      </c>
      <c r="M27" s="3" t="s">
        <v>86</v>
      </c>
      <c r="N27" s="14" t="s">
        <v>117</v>
      </c>
      <c r="O27" s="1">
        <v>5</v>
      </c>
      <c r="P27" s="1">
        <v>1</v>
      </c>
      <c r="Q27" s="1">
        <v>6</v>
      </c>
      <c r="R27" s="26">
        <f t="shared" si="0"/>
        <v>4</v>
      </c>
      <c r="S27" s="2"/>
      <c r="T27" s="2"/>
    </row>
    <row r="28" spans="3:20" ht="15.75" x14ac:dyDescent="0.25">
      <c r="C28" s="13"/>
      <c r="D28" s="13"/>
      <c r="E28" s="13"/>
      <c r="F28" s="13"/>
      <c r="G28" s="13"/>
      <c r="H28" s="13"/>
      <c r="I28" s="13"/>
      <c r="J28" s="13"/>
      <c r="K28" s="2"/>
      <c r="P28" s="2"/>
      <c r="Q28" s="2"/>
      <c r="R28" s="2"/>
      <c r="S28" s="2"/>
      <c r="T28" s="2"/>
    </row>
    <row r="29" spans="3:20" ht="15.75" x14ac:dyDescent="0.25">
      <c r="C29" s="58" t="s">
        <v>135</v>
      </c>
      <c r="D29" s="58" t="s">
        <v>134</v>
      </c>
      <c r="E29" s="58" t="s">
        <v>7</v>
      </c>
      <c r="F29" s="58" t="s">
        <v>1</v>
      </c>
      <c r="G29" s="58" t="s">
        <v>2</v>
      </c>
      <c r="H29" s="58"/>
      <c r="I29" s="58"/>
      <c r="J29" s="58" t="s">
        <v>133</v>
      </c>
      <c r="K29" s="2"/>
      <c r="P29" s="2"/>
      <c r="Q29" s="2"/>
      <c r="R29" s="2"/>
      <c r="S29" s="2"/>
      <c r="T29" s="2"/>
    </row>
    <row r="30" spans="3:20" ht="15" customHeight="1" x14ac:dyDescent="0.25">
      <c r="C30" s="58"/>
      <c r="D30" s="58"/>
      <c r="E30" s="58"/>
      <c r="F30" s="58"/>
      <c r="G30" s="36" t="s">
        <v>130</v>
      </c>
      <c r="H30" s="36" t="s">
        <v>131</v>
      </c>
      <c r="I30" s="36" t="s">
        <v>132</v>
      </c>
      <c r="J30" s="58"/>
      <c r="K30" s="2"/>
      <c r="Q30" s="2"/>
      <c r="R30" s="2"/>
      <c r="S30" s="2"/>
      <c r="T30" s="2"/>
    </row>
    <row r="31" spans="3:20" ht="18.75" customHeight="1" x14ac:dyDescent="0.25">
      <c r="C31" s="62" t="s">
        <v>147</v>
      </c>
      <c r="D31" s="61" t="s">
        <v>63</v>
      </c>
      <c r="E31" s="39" t="s">
        <v>61</v>
      </c>
      <c r="F31" s="40" t="s">
        <v>30</v>
      </c>
      <c r="G31" s="40">
        <v>6</v>
      </c>
      <c r="H31" s="40">
        <v>2</v>
      </c>
      <c r="I31" s="40">
        <v>5</v>
      </c>
      <c r="J31" s="41">
        <f>AVERAGE(G31:I31)</f>
        <v>4.333333333333333</v>
      </c>
      <c r="K31" s="2"/>
      <c r="Q31" s="2"/>
      <c r="R31" s="2"/>
      <c r="S31" s="2"/>
      <c r="T31" s="2"/>
    </row>
    <row r="32" spans="3:20" ht="18.75" customHeight="1" x14ac:dyDescent="0.25">
      <c r="C32" s="63"/>
      <c r="D32" s="61"/>
      <c r="E32" s="42" t="s">
        <v>69</v>
      </c>
      <c r="F32" s="40" t="s">
        <v>31</v>
      </c>
      <c r="G32" s="40">
        <v>6</v>
      </c>
      <c r="H32" s="40">
        <v>5</v>
      </c>
      <c r="I32" s="40">
        <v>6</v>
      </c>
      <c r="J32" s="41">
        <f t="shared" ref="J32:J47" si="1">AVERAGE(G32:I32)</f>
        <v>5.666666666666667</v>
      </c>
      <c r="K32" s="2"/>
      <c r="P32" s="2"/>
      <c r="Q32" s="2"/>
      <c r="R32" s="2"/>
      <c r="S32" s="2"/>
      <c r="T32" s="2"/>
    </row>
    <row r="33" spans="3:20" ht="25.5" x14ac:dyDescent="0.25">
      <c r="C33" s="64"/>
      <c r="D33" s="43" t="s">
        <v>94</v>
      </c>
      <c r="E33" s="43" t="s">
        <v>64</v>
      </c>
      <c r="F33" s="40" t="s">
        <v>32</v>
      </c>
      <c r="G33" s="40">
        <v>6</v>
      </c>
      <c r="H33" s="40">
        <v>5</v>
      </c>
      <c r="I33" s="40">
        <v>5</v>
      </c>
      <c r="J33" s="41">
        <f t="shared" si="1"/>
        <v>5.333333333333333</v>
      </c>
      <c r="K33" s="2"/>
      <c r="P33" s="2"/>
      <c r="Q33" s="2"/>
      <c r="R33" s="2"/>
      <c r="S33" s="2"/>
      <c r="T33" s="2"/>
    </row>
    <row r="34" spans="3:20" ht="25.5" x14ac:dyDescent="0.25">
      <c r="C34" s="62" t="s">
        <v>148</v>
      </c>
      <c r="D34" s="72" t="s">
        <v>95</v>
      </c>
      <c r="E34" s="43" t="s">
        <v>99</v>
      </c>
      <c r="F34" s="40" t="s">
        <v>33</v>
      </c>
      <c r="G34" s="40">
        <v>6</v>
      </c>
      <c r="H34" s="40">
        <v>6</v>
      </c>
      <c r="I34" s="40">
        <v>5</v>
      </c>
      <c r="J34" s="41">
        <f t="shared" si="1"/>
        <v>5.666666666666667</v>
      </c>
      <c r="K34" s="2"/>
      <c r="P34" s="2"/>
      <c r="Q34" s="2"/>
      <c r="R34" s="2"/>
      <c r="S34" s="2"/>
      <c r="T34" s="2"/>
    </row>
    <row r="35" spans="3:20" ht="15.75" customHeight="1" x14ac:dyDescent="0.25">
      <c r="C35" s="63"/>
      <c r="D35" s="72"/>
      <c r="E35" s="44" t="s">
        <v>100</v>
      </c>
      <c r="F35" s="40" t="s">
        <v>36</v>
      </c>
      <c r="G35" s="40">
        <v>6</v>
      </c>
      <c r="H35" s="40">
        <v>5</v>
      </c>
      <c r="I35" s="40">
        <v>6</v>
      </c>
      <c r="J35" s="41">
        <f t="shared" si="1"/>
        <v>5.666666666666667</v>
      </c>
      <c r="K35" s="2"/>
      <c r="P35" s="2"/>
      <c r="Q35" s="2"/>
      <c r="R35" s="2"/>
      <c r="S35" s="2"/>
      <c r="T35" s="2"/>
    </row>
    <row r="36" spans="3:20" ht="15.75" x14ac:dyDescent="0.25">
      <c r="C36" s="63"/>
      <c r="D36" s="74" t="s">
        <v>101</v>
      </c>
      <c r="E36" s="43" t="s">
        <v>102</v>
      </c>
      <c r="F36" s="40" t="s">
        <v>37</v>
      </c>
      <c r="G36" s="40">
        <v>6</v>
      </c>
      <c r="H36" s="40">
        <v>6</v>
      </c>
      <c r="I36" s="40">
        <v>7</v>
      </c>
      <c r="J36" s="41">
        <f t="shared" si="1"/>
        <v>6.333333333333333</v>
      </c>
      <c r="K36" s="2"/>
      <c r="P36" s="2"/>
      <c r="Q36" s="2"/>
      <c r="R36" s="2"/>
      <c r="S36" s="2"/>
      <c r="T36" s="2"/>
    </row>
    <row r="37" spans="3:20" ht="25.5" x14ac:dyDescent="0.25">
      <c r="C37" s="64"/>
      <c r="D37" s="74"/>
      <c r="E37" s="43" t="s">
        <v>103</v>
      </c>
      <c r="F37" s="40" t="s">
        <v>38</v>
      </c>
      <c r="G37" s="40">
        <v>6</v>
      </c>
      <c r="H37" s="40">
        <v>5</v>
      </c>
      <c r="I37" s="40">
        <v>7</v>
      </c>
      <c r="J37" s="41">
        <f t="shared" si="1"/>
        <v>6</v>
      </c>
      <c r="K37" s="2"/>
      <c r="P37" s="2"/>
      <c r="Q37" s="2"/>
      <c r="R37" s="2"/>
      <c r="S37" s="2"/>
      <c r="T37" s="2"/>
    </row>
    <row r="38" spans="3:20" ht="15.75" x14ac:dyDescent="0.25">
      <c r="C38" s="62" t="s">
        <v>149</v>
      </c>
      <c r="D38" s="74" t="s">
        <v>104</v>
      </c>
      <c r="E38" s="42" t="s">
        <v>55</v>
      </c>
      <c r="F38" s="40" t="s">
        <v>39</v>
      </c>
      <c r="G38" s="40">
        <v>6</v>
      </c>
      <c r="H38" s="40">
        <v>6</v>
      </c>
      <c r="I38" s="40">
        <v>5</v>
      </c>
      <c r="J38" s="41">
        <f t="shared" si="1"/>
        <v>5.666666666666667</v>
      </c>
      <c r="K38" s="2"/>
      <c r="P38" s="2"/>
      <c r="Q38" s="2"/>
      <c r="R38" s="2"/>
      <c r="S38" s="2"/>
      <c r="T38" s="2"/>
    </row>
    <row r="39" spans="3:20" ht="15.75" x14ac:dyDescent="0.25">
      <c r="C39" s="63"/>
      <c r="D39" s="74"/>
      <c r="E39" s="43" t="s">
        <v>52</v>
      </c>
      <c r="F39" s="40" t="s">
        <v>40</v>
      </c>
      <c r="G39" s="40">
        <v>10</v>
      </c>
      <c r="H39" s="40">
        <v>4</v>
      </c>
      <c r="I39" s="40">
        <v>7</v>
      </c>
      <c r="J39" s="41">
        <f t="shared" si="1"/>
        <v>7</v>
      </c>
      <c r="K39" s="2"/>
      <c r="M39" s="11"/>
      <c r="P39" s="2"/>
      <c r="Q39" s="2"/>
      <c r="R39" s="2"/>
      <c r="S39" s="2"/>
      <c r="T39" s="2"/>
    </row>
    <row r="40" spans="3:20" ht="15.75" x14ac:dyDescent="0.25">
      <c r="C40" s="63"/>
      <c r="D40" s="74"/>
      <c r="E40" s="43" t="s">
        <v>90</v>
      </c>
      <c r="F40" s="40" t="s">
        <v>41</v>
      </c>
      <c r="G40" s="40">
        <v>6</v>
      </c>
      <c r="H40" s="40">
        <v>7</v>
      </c>
      <c r="I40" s="40">
        <v>7</v>
      </c>
      <c r="J40" s="41">
        <f t="shared" si="1"/>
        <v>6.666666666666667</v>
      </c>
      <c r="K40" s="2"/>
      <c r="P40" s="2"/>
      <c r="Q40" s="2"/>
      <c r="R40" s="2"/>
      <c r="S40" s="2"/>
      <c r="T40" s="2"/>
    </row>
    <row r="41" spans="3:20" ht="28.5" customHeight="1" x14ac:dyDescent="0.25">
      <c r="C41" s="63"/>
      <c r="D41" s="43" t="s">
        <v>83</v>
      </c>
      <c r="E41" s="39" t="s">
        <v>67</v>
      </c>
      <c r="F41" s="40" t="s">
        <v>42</v>
      </c>
      <c r="G41" s="40">
        <v>7</v>
      </c>
      <c r="H41" s="40">
        <v>6</v>
      </c>
      <c r="I41" s="40">
        <v>7</v>
      </c>
      <c r="J41" s="41">
        <f t="shared" si="1"/>
        <v>6.666666666666667</v>
      </c>
      <c r="K41" s="2"/>
      <c r="P41" s="2"/>
      <c r="Q41" s="2"/>
      <c r="R41" s="2"/>
      <c r="S41" s="2"/>
      <c r="T41" s="2"/>
    </row>
    <row r="42" spans="3:20" ht="27.75" customHeight="1" x14ac:dyDescent="0.25">
      <c r="C42" s="63"/>
      <c r="D42" s="39" t="s">
        <v>70</v>
      </c>
      <c r="E42" s="45" t="s">
        <v>71</v>
      </c>
      <c r="F42" s="40" t="s">
        <v>43</v>
      </c>
      <c r="G42" s="40">
        <v>7</v>
      </c>
      <c r="H42" s="40">
        <v>6</v>
      </c>
      <c r="I42" s="40">
        <v>7</v>
      </c>
      <c r="J42" s="41">
        <f t="shared" si="1"/>
        <v>6.666666666666667</v>
      </c>
      <c r="K42" s="2"/>
      <c r="P42" s="2"/>
      <c r="Q42" s="2"/>
      <c r="R42" s="2"/>
      <c r="S42" s="2"/>
      <c r="T42" s="2"/>
    </row>
    <row r="43" spans="3:20" ht="19.5" customHeight="1" x14ac:dyDescent="0.25">
      <c r="C43" s="64"/>
      <c r="D43" s="39" t="s">
        <v>106</v>
      </c>
      <c r="E43" s="46" t="s">
        <v>107</v>
      </c>
      <c r="F43" s="40" t="s">
        <v>44</v>
      </c>
      <c r="G43" s="40">
        <v>7</v>
      </c>
      <c r="H43" s="40">
        <v>7</v>
      </c>
      <c r="I43" s="40">
        <v>7</v>
      </c>
      <c r="J43" s="41">
        <f t="shared" si="1"/>
        <v>7</v>
      </c>
      <c r="K43" s="2"/>
      <c r="P43" s="2"/>
      <c r="Q43" s="2"/>
      <c r="R43" s="2"/>
      <c r="S43" s="2"/>
      <c r="T43" s="2"/>
    </row>
    <row r="44" spans="3:20" ht="21.75" customHeight="1" x14ac:dyDescent="0.25">
      <c r="C44" s="73" t="s">
        <v>150</v>
      </c>
      <c r="D44" s="72" t="s">
        <v>82</v>
      </c>
      <c r="E44" s="44" t="s">
        <v>53</v>
      </c>
      <c r="F44" s="40" t="s">
        <v>45</v>
      </c>
      <c r="G44" s="40">
        <v>6</v>
      </c>
      <c r="H44" s="40">
        <v>5</v>
      </c>
      <c r="I44" s="40">
        <v>6</v>
      </c>
      <c r="J44" s="41">
        <f t="shared" si="1"/>
        <v>5.666666666666667</v>
      </c>
    </row>
    <row r="45" spans="3:20" ht="30.75" customHeight="1" x14ac:dyDescent="0.25">
      <c r="C45" s="73"/>
      <c r="D45" s="72"/>
      <c r="E45" s="43" t="s">
        <v>54</v>
      </c>
      <c r="F45" s="40" t="s">
        <v>46</v>
      </c>
      <c r="G45" s="40">
        <v>6</v>
      </c>
      <c r="H45" s="40">
        <v>7</v>
      </c>
      <c r="I45" s="40">
        <v>7</v>
      </c>
      <c r="J45" s="41">
        <f t="shared" si="1"/>
        <v>6.666666666666667</v>
      </c>
    </row>
    <row r="46" spans="3:20" ht="18.75" customHeight="1" x14ac:dyDescent="0.25">
      <c r="C46" s="73" t="s">
        <v>151</v>
      </c>
      <c r="D46" s="72" t="s">
        <v>85</v>
      </c>
      <c r="E46" s="47" t="s">
        <v>51</v>
      </c>
      <c r="F46" s="40" t="s">
        <v>47</v>
      </c>
      <c r="G46" s="40">
        <v>7</v>
      </c>
      <c r="H46" s="40">
        <v>5</v>
      </c>
      <c r="I46" s="40">
        <v>7</v>
      </c>
      <c r="J46" s="41">
        <f t="shared" si="1"/>
        <v>6.333333333333333</v>
      </c>
    </row>
    <row r="47" spans="3:20" ht="18.75" customHeight="1" x14ac:dyDescent="0.25">
      <c r="C47" s="73"/>
      <c r="D47" s="72"/>
      <c r="E47" s="39" t="s">
        <v>105</v>
      </c>
      <c r="F47" s="40" t="s">
        <v>48</v>
      </c>
      <c r="G47" s="40">
        <v>6</v>
      </c>
      <c r="H47" s="40">
        <v>5</v>
      </c>
      <c r="I47" s="40">
        <v>6</v>
      </c>
      <c r="J47" s="41">
        <f t="shared" si="1"/>
        <v>5.666666666666667</v>
      </c>
    </row>
  </sheetData>
  <mergeCells count="39">
    <mergeCell ref="L2:L3"/>
    <mergeCell ref="M2:M3"/>
    <mergeCell ref="N2:N3"/>
    <mergeCell ref="O2:Q2"/>
    <mergeCell ref="R2:R3"/>
    <mergeCell ref="D46:D47"/>
    <mergeCell ref="C44:C45"/>
    <mergeCell ref="C46:C47"/>
    <mergeCell ref="D44:D45"/>
    <mergeCell ref="D34:D35"/>
    <mergeCell ref="D36:D37"/>
    <mergeCell ref="D38:D40"/>
    <mergeCell ref="C34:C37"/>
    <mergeCell ref="C38:C43"/>
    <mergeCell ref="D4:F4"/>
    <mergeCell ref="C5:F5"/>
    <mergeCell ref="C8:F8"/>
    <mergeCell ref="C12:F12"/>
    <mergeCell ref="C17:F17"/>
    <mergeCell ref="D9:F9"/>
    <mergeCell ref="D10:F10"/>
    <mergeCell ref="D11:F11"/>
    <mergeCell ref="D13:F13"/>
    <mergeCell ref="D16:F16"/>
    <mergeCell ref="D15:F15"/>
    <mergeCell ref="D6:F6"/>
    <mergeCell ref="D7:F7"/>
    <mergeCell ref="D14:F14"/>
    <mergeCell ref="J29:J30"/>
    <mergeCell ref="D18:F18"/>
    <mergeCell ref="D20:F20"/>
    <mergeCell ref="C19:F19"/>
    <mergeCell ref="D31:D32"/>
    <mergeCell ref="C31:C33"/>
    <mergeCell ref="G29:I29"/>
    <mergeCell ref="F29:F30"/>
    <mergeCell ref="E29:E30"/>
    <mergeCell ref="D29:D30"/>
    <mergeCell ref="C29:C30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2D4E-8B55-42EF-821D-82F0141999AE}">
  <dimension ref="B2:AJ53"/>
  <sheetViews>
    <sheetView showGridLines="0" topLeftCell="A16" zoomScale="57" zoomScaleNormal="57" zoomScalePageLayoutView="95" workbookViewId="0">
      <selection activeCell="F4" sqref="F4"/>
    </sheetView>
  </sheetViews>
  <sheetFormatPr defaultRowHeight="15" x14ac:dyDescent="0.25"/>
  <cols>
    <col min="1" max="1" width="7.28515625" customWidth="1"/>
    <col min="2" max="2" width="14.5703125" customWidth="1"/>
    <col min="3" max="3" width="12.140625" customWidth="1"/>
    <col min="4" max="4" width="12.7109375" customWidth="1"/>
    <col min="5" max="5" width="12.140625" customWidth="1"/>
    <col min="6" max="6" width="12.7109375" customWidth="1"/>
    <col min="7" max="7" width="13.7109375" customWidth="1"/>
    <col min="8" max="8" width="13.42578125" customWidth="1"/>
    <col min="9" max="9" width="12.7109375" customWidth="1"/>
    <col min="10" max="10" width="12.42578125" customWidth="1"/>
    <col min="11" max="12" width="12.85546875" customWidth="1"/>
    <col min="13" max="13" width="13" customWidth="1"/>
    <col min="14" max="14" width="12.42578125" customWidth="1"/>
    <col min="15" max="15" width="11.85546875" customWidth="1"/>
    <col min="16" max="16" width="12.140625" customWidth="1"/>
    <col min="17" max="17" width="11.7109375" customWidth="1"/>
    <col min="18" max="18" width="12.42578125" customWidth="1"/>
    <col min="19" max="19" width="12.85546875" customWidth="1"/>
    <col min="20" max="20" width="13.140625" customWidth="1"/>
    <col min="21" max="21" width="12.140625" customWidth="1"/>
    <col min="22" max="22" width="12.42578125" customWidth="1"/>
    <col min="23" max="23" width="13.42578125" customWidth="1"/>
    <col min="24" max="24" width="12.42578125" customWidth="1"/>
    <col min="25" max="25" width="11.7109375" customWidth="1"/>
    <col min="26" max="26" width="12.42578125" customWidth="1"/>
    <col min="27" max="27" width="17.5703125" customWidth="1"/>
    <col min="34" max="34" width="79.5703125" customWidth="1"/>
    <col min="35" max="35" width="11.28515625" customWidth="1"/>
    <col min="36" max="36" width="13" customWidth="1"/>
  </cols>
  <sheetData>
    <row r="2" spans="2:36" ht="28.5" customHeight="1" x14ac:dyDescent="0.25">
      <c r="AF2" s="1" t="s">
        <v>50</v>
      </c>
      <c r="AG2" s="1" t="s">
        <v>1</v>
      </c>
      <c r="AH2" s="20" t="s">
        <v>112</v>
      </c>
      <c r="AI2" s="1" t="s">
        <v>49</v>
      </c>
      <c r="AJ2" s="1" t="s">
        <v>118</v>
      </c>
    </row>
    <row r="3" spans="2:36" ht="51" x14ac:dyDescent="0.25">
      <c r="B3" s="57" t="s">
        <v>35</v>
      </c>
      <c r="C3" s="82" t="s">
        <v>112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3" t="s">
        <v>113</v>
      </c>
      <c r="AF3" s="1">
        <v>1</v>
      </c>
      <c r="AG3" s="1"/>
      <c r="AH3" s="1"/>
      <c r="AI3" s="19">
        <v>1203.3333333333333</v>
      </c>
      <c r="AJ3" s="23"/>
    </row>
    <row r="4" spans="2:36" ht="26.25" x14ac:dyDescent="0.4">
      <c r="B4" s="48" t="s">
        <v>1</v>
      </c>
      <c r="C4" s="49" t="s">
        <v>10</v>
      </c>
      <c r="D4" s="49" t="s">
        <v>11</v>
      </c>
      <c r="E4" s="49" t="s">
        <v>12</v>
      </c>
      <c r="F4" s="49" t="s">
        <v>13</v>
      </c>
      <c r="G4" s="49" t="s">
        <v>14</v>
      </c>
      <c r="H4" s="49" t="s">
        <v>15</v>
      </c>
      <c r="I4" s="49" t="s">
        <v>16</v>
      </c>
      <c r="J4" s="49" t="s">
        <v>17</v>
      </c>
      <c r="K4" s="49" t="s">
        <v>18</v>
      </c>
      <c r="L4" s="49" t="s">
        <v>19</v>
      </c>
      <c r="M4" s="49" t="s">
        <v>20</v>
      </c>
      <c r="N4" s="49" t="s">
        <v>21</v>
      </c>
      <c r="O4" s="49" t="s">
        <v>22</v>
      </c>
      <c r="P4" s="49" t="s">
        <v>23</v>
      </c>
      <c r="Q4" s="49" t="s">
        <v>24</v>
      </c>
      <c r="R4" s="49" t="s">
        <v>25</v>
      </c>
      <c r="S4" s="49" t="s">
        <v>26</v>
      </c>
      <c r="T4" s="49" t="s">
        <v>27</v>
      </c>
      <c r="U4" s="49" t="s">
        <v>28</v>
      </c>
      <c r="V4" s="49" t="s">
        <v>76</v>
      </c>
      <c r="W4" s="49" t="s">
        <v>77</v>
      </c>
      <c r="X4" s="49" t="s">
        <v>78</v>
      </c>
      <c r="Y4" s="49" t="s">
        <v>116</v>
      </c>
      <c r="Z4" s="49" t="s">
        <v>117</v>
      </c>
      <c r="AA4" s="84"/>
      <c r="AF4" s="1">
        <v>2</v>
      </c>
      <c r="AG4" s="1"/>
      <c r="AH4" s="1"/>
      <c r="AI4" s="21">
        <v>1200</v>
      </c>
      <c r="AJ4" s="23"/>
    </row>
    <row r="5" spans="2:36" ht="26.25" x14ac:dyDescent="0.4">
      <c r="B5" s="49" t="s">
        <v>30</v>
      </c>
      <c r="C5" s="49">
        <v>3</v>
      </c>
      <c r="D5" s="49">
        <v>3</v>
      </c>
      <c r="E5" s="49">
        <v>9</v>
      </c>
      <c r="F5" s="49">
        <v>3</v>
      </c>
      <c r="G5" s="49">
        <v>9</v>
      </c>
      <c r="H5" s="49">
        <v>1</v>
      </c>
      <c r="I5" s="49">
        <v>3</v>
      </c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0">
        <v>4</v>
      </c>
      <c r="AF5" s="1">
        <v>3</v>
      </c>
      <c r="AG5" s="1"/>
      <c r="AH5" s="1"/>
      <c r="AI5" s="19">
        <v>1006.7777777777777</v>
      </c>
      <c r="AJ5" s="23"/>
    </row>
    <row r="6" spans="2:36" ht="26.25" x14ac:dyDescent="0.4">
      <c r="B6" s="49" t="s">
        <v>31</v>
      </c>
      <c r="C6" s="49">
        <v>9</v>
      </c>
      <c r="D6" s="49">
        <v>9</v>
      </c>
      <c r="E6" s="49">
        <v>9</v>
      </c>
      <c r="F6" s="49">
        <v>9</v>
      </c>
      <c r="G6" s="49">
        <v>9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>
        <v>6</v>
      </c>
      <c r="AF6" s="1">
        <v>4</v>
      </c>
      <c r="AG6" s="1"/>
      <c r="AH6" s="1"/>
      <c r="AI6" s="21">
        <v>984</v>
      </c>
      <c r="AJ6" s="23"/>
    </row>
    <row r="7" spans="2:36" ht="26.25" x14ac:dyDescent="0.4">
      <c r="B7" s="49" t="s">
        <v>32</v>
      </c>
      <c r="C7" s="49">
        <v>9</v>
      </c>
      <c r="D7" s="49">
        <v>9</v>
      </c>
      <c r="E7" s="49">
        <v>9</v>
      </c>
      <c r="F7" s="49">
        <v>9</v>
      </c>
      <c r="G7" s="49">
        <v>9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>
        <v>3</v>
      </c>
      <c r="X7" s="49"/>
      <c r="Y7" s="49"/>
      <c r="Z7" s="49"/>
      <c r="AA7" s="50">
        <v>5</v>
      </c>
      <c r="AF7" s="1">
        <v>5</v>
      </c>
      <c r="AG7" s="1"/>
      <c r="AH7" s="1"/>
      <c r="AI7" s="21">
        <v>717</v>
      </c>
      <c r="AJ7" s="23"/>
    </row>
    <row r="8" spans="2:36" ht="26.25" x14ac:dyDescent="0.4">
      <c r="B8" s="49" t="s">
        <v>33</v>
      </c>
      <c r="C8" s="49"/>
      <c r="D8" s="49"/>
      <c r="E8" s="49"/>
      <c r="F8" s="49"/>
      <c r="G8" s="49"/>
      <c r="H8" s="49">
        <v>9</v>
      </c>
      <c r="I8" s="49">
        <v>9</v>
      </c>
      <c r="J8" s="49">
        <v>9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>
        <v>6</v>
      </c>
      <c r="AF8" s="1">
        <v>6</v>
      </c>
      <c r="AG8" s="1"/>
      <c r="AH8" s="1"/>
      <c r="AI8" s="21">
        <v>632</v>
      </c>
      <c r="AJ8" s="23"/>
    </row>
    <row r="9" spans="2:36" ht="26.25" x14ac:dyDescent="0.4">
      <c r="B9" s="49" t="s">
        <v>36</v>
      </c>
      <c r="C9" s="49"/>
      <c r="D9" s="49"/>
      <c r="E9" s="49"/>
      <c r="F9" s="49"/>
      <c r="G9" s="49"/>
      <c r="H9" s="49">
        <v>9</v>
      </c>
      <c r="I9" s="49">
        <v>9</v>
      </c>
      <c r="J9" s="49">
        <v>9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50">
        <v>6</v>
      </c>
      <c r="AF9" s="1">
        <v>7</v>
      </c>
      <c r="AG9" s="1"/>
      <c r="AH9" s="1"/>
      <c r="AI9" s="19">
        <v>602.22222222222229</v>
      </c>
      <c r="AJ9" s="23"/>
    </row>
    <row r="10" spans="2:36" ht="26.25" x14ac:dyDescent="0.4">
      <c r="B10" s="49" t="s">
        <v>37</v>
      </c>
      <c r="C10" s="49">
        <v>9</v>
      </c>
      <c r="D10" s="49">
        <v>3</v>
      </c>
      <c r="E10" s="49">
        <v>9</v>
      </c>
      <c r="F10" s="49">
        <v>1</v>
      </c>
      <c r="G10" s="49">
        <v>9</v>
      </c>
      <c r="H10" s="49">
        <v>9</v>
      </c>
      <c r="I10" s="49">
        <v>3</v>
      </c>
      <c r="J10" s="49">
        <v>3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>
        <v>3</v>
      </c>
      <c r="X10" s="49"/>
      <c r="Y10" s="49"/>
      <c r="Z10" s="49"/>
      <c r="AA10" s="50">
        <v>6</v>
      </c>
      <c r="AF10" s="1">
        <v>8</v>
      </c>
      <c r="AG10" s="1"/>
      <c r="AH10" s="1"/>
      <c r="AI10" s="21">
        <v>580</v>
      </c>
      <c r="AJ10" s="23"/>
    </row>
    <row r="11" spans="2:36" ht="26.25" x14ac:dyDescent="0.4">
      <c r="B11" s="49" t="s">
        <v>38</v>
      </c>
      <c r="C11" s="49"/>
      <c r="D11" s="49"/>
      <c r="E11" s="49">
        <v>9</v>
      </c>
      <c r="F11" s="49"/>
      <c r="G11" s="49"/>
      <c r="H11" s="49">
        <v>3</v>
      </c>
      <c r="I11" s="49">
        <v>9</v>
      </c>
      <c r="J11" s="49">
        <v>1</v>
      </c>
      <c r="K11" s="49"/>
      <c r="L11" s="49"/>
      <c r="M11" s="49"/>
      <c r="N11" s="49"/>
      <c r="O11" s="49"/>
      <c r="P11" s="49"/>
      <c r="Q11" s="49"/>
      <c r="R11" s="49"/>
      <c r="S11" s="49"/>
      <c r="T11" s="49">
        <v>1</v>
      </c>
      <c r="U11" s="49"/>
      <c r="V11" s="49"/>
      <c r="W11" s="49"/>
      <c r="X11" s="49"/>
      <c r="Y11" s="49"/>
      <c r="Z11" s="49"/>
      <c r="AA11" s="50">
        <v>6</v>
      </c>
      <c r="AF11" s="1">
        <v>9</v>
      </c>
      <c r="AG11" s="1"/>
      <c r="AH11" s="1"/>
      <c r="AI11" s="19">
        <v>567.66666666666663</v>
      </c>
      <c r="AJ11" s="23"/>
    </row>
    <row r="12" spans="2:36" ht="26.25" x14ac:dyDescent="0.4">
      <c r="B12" s="49" t="s">
        <v>39</v>
      </c>
      <c r="C12" s="49"/>
      <c r="D12" s="49"/>
      <c r="E12" s="49">
        <v>9</v>
      </c>
      <c r="F12" s="49"/>
      <c r="G12" s="49">
        <v>9</v>
      </c>
      <c r="H12" s="49"/>
      <c r="I12" s="49"/>
      <c r="J12" s="49"/>
      <c r="K12" s="49">
        <v>3</v>
      </c>
      <c r="L12" s="49">
        <v>9</v>
      </c>
      <c r="M12" s="49">
        <v>1</v>
      </c>
      <c r="N12" s="49"/>
      <c r="O12" s="49"/>
      <c r="P12" s="49">
        <v>9</v>
      </c>
      <c r="Q12" s="49">
        <v>9</v>
      </c>
      <c r="R12" s="49">
        <v>9</v>
      </c>
      <c r="S12" s="49"/>
      <c r="T12" s="49">
        <v>3</v>
      </c>
      <c r="U12" s="49"/>
      <c r="V12" s="49"/>
      <c r="W12" s="49"/>
      <c r="X12" s="49"/>
      <c r="Y12" s="49"/>
      <c r="Z12" s="49"/>
      <c r="AA12" s="50">
        <v>6</v>
      </c>
      <c r="AF12" s="1">
        <v>10</v>
      </c>
      <c r="AG12" s="1"/>
      <c r="AH12" s="1"/>
      <c r="AI12" s="19">
        <v>512.77777777777771</v>
      </c>
      <c r="AJ12" s="23"/>
    </row>
    <row r="13" spans="2:36" ht="26.25" x14ac:dyDescent="0.4">
      <c r="B13" s="49" t="s">
        <v>40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>
        <v>9</v>
      </c>
      <c r="N13" s="49">
        <v>9</v>
      </c>
      <c r="O13" s="49">
        <v>9</v>
      </c>
      <c r="P13" s="49"/>
      <c r="Q13" s="49"/>
      <c r="R13" s="49"/>
      <c r="S13" s="49">
        <v>3</v>
      </c>
      <c r="T13" s="49"/>
      <c r="U13" s="49"/>
      <c r="V13" s="49"/>
      <c r="W13" s="49"/>
      <c r="X13" s="49"/>
      <c r="Y13" s="49"/>
      <c r="Z13" s="49"/>
      <c r="AA13" s="50">
        <v>7</v>
      </c>
      <c r="AF13" s="1">
        <v>11</v>
      </c>
      <c r="AG13" s="1"/>
      <c r="AH13" s="1"/>
      <c r="AI13" s="21">
        <v>507</v>
      </c>
      <c r="AJ13" s="23"/>
    </row>
    <row r="14" spans="2:36" ht="26.25" x14ac:dyDescent="0.4">
      <c r="B14" s="49" t="s">
        <v>41</v>
      </c>
      <c r="C14" s="49"/>
      <c r="D14" s="49"/>
      <c r="E14" s="49"/>
      <c r="F14" s="49"/>
      <c r="G14" s="49"/>
      <c r="H14" s="49"/>
      <c r="I14" s="49"/>
      <c r="J14" s="49"/>
      <c r="K14" s="49">
        <v>9</v>
      </c>
      <c r="L14" s="49">
        <v>9</v>
      </c>
      <c r="M14" s="49"/>
      <c r="N14" s="49"/>
      <c r="O14" s="49"/>
      <c r="P14" s="49">
        <v>9</v>
      </c>
      <c r="Q14" s="49"/>
      <c r="R14" s="49">
        <v>9</v>
      </c>
      <c r="S14" s="49"/>
      <c r="T14" s="49"/>
      <c r="U14" s="49"/>
      <c r="V14" s="49"/>
      <c r="W14" s="49"/>
      <c r="X14" s="49"/>
      <c r="Y14" s="49"/>
      <c r="Z14" s="49"/>
      <c r="AA14" s="50">
        <v>7</v>
      </c>
      <c r="AF14" s="1">
        <v>12</v>
      </c>
      <c r="AG14" s="1"/>
      <c r="AH14" s="1"/>
      <c r="AI14" s="21">
        <v>496</v>
      </c>
      <c r="AJ14" s="23"/>
    </row>
    <row r="15" spans="2:36" ht="26.25" x14ac:dyDescent="0.4">
      <c r="B15" s="49" t="s">
        <v>42</v>
      </c>
      <c r="C15" s="49"/>
      <c r="D15" s="49"/>
      <c r="E15" s="49"/>
      <c r="F15" s="49"/>
      <c r="G15" s="49"/>
      <c r="H15" s="49"/>
      <c r="I15" s="49"/>
      <c r="J15" s="49"/>
      <c r="K15" s="49"/>
      <c r="L15" s="49">
        <v>9</v>
      </c>
      <c r="M15" s="49">
        <v>1</v>
      </c>
      <c r="N15" s="49">
        <v>1</v>
      </c>
      <c r="O15" s="49"/>
      <c r="P15" s="49"/>
      <c r="Q15" s="49">
        <v>3</v>
      </c>
      <c r="R15" s="49"/>
      <c r="S15" s="49"/>
      <c r="T15" s="49">
        <v>3</v>
      </c>
      <c r="U15" s="49">
        <v>3</v>
      </c>
      <c r="V15" s="49">
        <v>9</v>
      </c>
      <c r="W15" s="49"/>
      <c r="X15" s="49">
        <v>9</v>
      </c>
      <c r="Y15" s="49"/>
      <c r="Z15" s="49"/>
      <c r="AA15" s="50">
        <v>7</v>
      </c>
      <c r="AF15" s="1">
        <v>13</v>
      </c>
      <c r="AG15" s="1"/>
      <c r="AH15" s="1"/>
      <c r="AI15" s="21">
        <v>393</v>
      </c>
      <c r="AJ15" s="23"/>
    </row>
    <row r="16" spans="2:36" ht="26.25" x14ac:dyDescent="0.4">
      <c r="B16" s="49" t="s">
        <v>43</v>
      </c>
      <c r="C16" s="49"/>
      <c r="D16" s="49"/>
      <c r="E16" s="49"/>
      <c r="F16" s="49"/>
      <c r="G16" s="49"/>
      <c r="H16" s="49"/>
      <c r="I16" s="49"/>
      <c r="J16" s="49"/>
      <c r="K16" s="49">
        <v>1</v>
      </c>
      <c r="L16" s="49">
        <v>1</v>
      </c>
      <c r="M16" s="49">
        <v>3</v>
      </c>
      <c r="N16" s="49">
        <v>9</v>
      </c>
      <c r="O16" s="49"/>
      <c r="P16" s="49">
        <v>1</v>
      </c>
      <c r="Q16" s="49">
        <v>1</v>
      </c>
      <c r="R16" s="49">
        <v>3</v>
      </c>
      <c r="S16" s="49">
        <v>3</v>
      </c>
      <c r="T16" s="49"/>
      <c r="U16" s="49">
        <v>9</v>
      </c>
      <c r="V16" s="49">
        <v>9</v>
      </c>
      <c r="W16" s="49"/>
      <c r="X16" s="49"/>
      <c r="Y16" s="49"/>
      <c r="Z16" s="49"/>
      <c r="AA16" s="50">
        <v>7</v>
      </c>
      <c r="AF16" s="1">
        <v>14</v>
      </c>
      <c r="AG16" s="1"/>
      <c r="AH16" s="1"/>
      <c r="AI16" s="19">
        <v>383.77777777777777</v>
      </c>
      <c r="AJ16" s="23"/>
    </row>
    <row r="17" spans="2:36" ht="26.25" x14ac:dyDescent="0.4">
      <c r="B17" s="49" t="s">
        <v>44</v>
      </c>
      <c r="C17" s="49"/>
      <c r="D17" s="49"/>
      <c r="E17" s="49"/>
      <c r="F17" s="49"/>
      <c r="G17" s="49"/>
      <c r="H17" s="49"/>
      <c r="I17" s="49"/>
      <c r="J17" s="49"/>
      <c r="K17" s="49">
        <v>3</v>
      </c>
      <c r="L17" s="49">
        <v>9</v>
      </c>
      <c r="M17" s="49"/>
      <c r="N17" s="49">
        <v>9</v>
      </c>
      <c r="O17" s="49"/>
      <c r="P17" s="49">
        <v>9</v>
      </c>
      <c r="Q17" s="49"/>
      <c r="R17" s="49"/>
      <c r="S17" s="49"/>
      <c r="T17" s="49"/>
      <c r="U17" s="49">
        <v>3</v>
      </c>
      <c r="V17" s="49"/>
      <c r="W17" s="49"/>
      <c r="X17" s="49">
        <v>9</v>
      </c>
      <c r="Y17" s="49"/>
      <c r="Z17" s="49"/>
      <c r="AA17" s="50">
        <v>7</v>
      </c>
      <c r="AF17" s="1">
        <v>15</v>
      </c>
      <c r="AG17" s="1"/>
      <c r="AH17" s="1"/>
      <c r="AI17" s="19">
        <v>328.77777777777777</v>
      </c>
      <c r="AJ17" s="23"/>
    </row>
    <row r="18" spans="2:36" ht="26.25" x14ac:dyDescent="0.4">
      <c r="B18" s="49" t="s">
        <v>45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>
        <v>9</v>
      </c>
      <c r="W18" s="49">
        <v>1</v>
      </c>
      <c r="X18" s="49">
        <v>9</v>
      </c>
      <c r="Y18" s="49">
        <v>9</v>
      </c>
      <c r="Z18" s="49"/>
      <c r="AA18" s="50">
        <v>6</v>
      </c>
      <c r="AF18" s="1">
        <v>16</v>
      </c>
      <c r="AG18" s="1"/>
      <c r="AH18" s="1"/>
      <c r="AI18" s="19">
        <v>317.77777777777783</v>
      </c>
      <c r="AJ18" s="23"/>
    </row>
    <row r="19" spans="2:36" ht="26.25" x14ac:dyDescent="0.4">
      <c r="B19" s="49" t="s">
        <v>46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>
        <v>9</v>
      </c>
      <c r="Z19" s="49"/>
      <c r="AA19" s="50">
        <v>7</v>
      </c>
      <c r="AF19" s="1">
        <v>17</v>
      </c>
      <c r="AG19" s="1"/>
      <c r="AH19" s="1"/>
      <c r="AI19" s="21">
        <v>254</v>
      </c>
      <c r="AJ19" s="23"/>
    </row>
    <row r="20" spans="2:36" ht="26.25" x14ac:dyDescent="0.4">
      <c r="B20" s="49" t="s">
        <v>47</v>
      </c>
      <c r="C20" s="49"/>
      <c r="D20" s="49"/>
      <c r="E20" s="49"/>
      <c r="F20" s="49"/>
      <c r="G20" s="49"/>
      <c r="H20" s="49">
        <v>9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>
        <v>9</v>
      </c>
      <c r="V20" s="49">
        <v>9</v>
      </c>
      <c r="W20" s="49">
        <v>3</v>
      </c>
      <c r="X20" s="49"/>
      <c r="Y20" s="49">
        <v>3</v>
      </c>
      <c r="Z20" s="49">
        <v>9</v>
      </c>
      <c r="AA20" s="50">
        <v>6</v>
      </c>
      <c r="AF20" s="1">
        <v>18</v>
      </c>
      <c r="AG20" s="1"/>
      <c r="AH20" s="1"/>
      <c r="AI20" s="19">
        <v>238.66666666666666</v>
      </c>
      <c r="AJ20" s="23"/>
    </row>
    <row r="21" spans="2:36" ht="26.25" x14ac:dyDescent="0.4">
      <c r="B21" s="49" t="s">
        <v>48</v>
      </c>
      <c r="C21" s="49"/>
      <c r="D21" s="49"/>
      <c r="E21" s="49"/>
      <c r="F21" s="49"/>
      <c r="G21" s="49"/>
      <c r="H21" s="49">
        <v>9</v>
      </c>
      <c r="I21" s="49">
        <v>9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50">
        <v>6</v>
      </c>
      <c r="AF21" s="1">
        <v>19</v>
      </c>
      <c r="AG21" s="1"/>
      <c r="AH21" s="1"/>
      <c r="AI21" s="21">
        <v>233</v>
      </c>
      <c r="AJ21" s="23"/>
    </row>
    <row r="22" spans="2:36" ht="26.25" x14ac:dyDescent="0.35">
      <c r="B22" s="48" t="s">
        <v>152</v>
      </c>
      <c r="C22" s="51">
        <v>3</v>
      </c>
      <c r="D22" s="51">
        <v>3</v>
      </c>
      <c r="E22" s="51">
        <v>4</v>
      </c>
      <c r="F22" s="52">
        <v>4</v>
      </c>
      <c r="G22" s="51">
        <v>4</v>
      </c>
      <c r="H22" s="52">
        <v>4</v>
      </c>
      <c r="I22" s="51">
        <v>3</v>
      </c>
      <c r="J22" s="51">
        <v>2</v>
      </c>
      <c r="K22" s="52">
        <v>4</v>
      </c>
      <c r="L22" s="51">
        <v>5</v>
      </c>
      <c r="M22" s="52">
        <v>3</v>
      </c>
      <c r="N22" s="52">
        <v>4</v>
      </c>
      <c r="O22" s="52">
        <v>3</v>
      </c>
      <c r="P22" s="52">
        <v>3</v>
      </c>
      <c r="Q22" s="51">
        <v>3</v>
      </c>
      <c r="R22" s="52">
        <v>4</v>
      </c>
      <c r="S22" s="52">
        <v>3</v>
      </c>
      <c r="T22" s="52">
        <v>2</v>
      </c>
      <c r="U22" s="51">
        <v>4</v>
      </c>
      <c r="V22" s="51">
        <v>4</v>
      </c>
      <c r="W22" s="51">
        <v>4</v>
      </c>
      <c r="X22" s="52">
        <v>3</v>
      </c>
      <c r="Y22" s="51">
        <v>3</v>
      </c>
      <c r="Z22" s="51">
        <v>4</v>
      </c>
      <c r="AA22" s="53"/>
      <c r="AF22" s="1">
        <v>20</v>
      </c>
      <c r="AG22" s="1"/>
      <c r="AH22" s="1"/>
      <c r="AI22" s="21">
        <v>228</v>
      </c>
      <c r="AJ22" s="23"/>
    </row>
    <row r="23" spans="2:36" s="7" customFormat="1" ht="26.25" x14ac:dyDescent="0.4">
      <c r="B23" s="53" t="s">
        <v>49</v>
      </c>
      <c r="C23" s="54">
        <f>(C22)*((C5*AA5)+(C6*AA6)+(C7*AA7)+(C10*AA10))</f>
        <v>495</v>
      </c>
      <c r="D23" s="54">
        <f>(D22)*((D5*AA5)+(D6*AA6)+(D7*AA7)+(D10*AA10))</f>
        <v>387</v>
      </c>
      <c r="E23" s="54">
        <f>(E22)*((E5*AA5)+(E6*AA6)+(E7*AA7)+(E10*AA10)+(E11*AA11)+(E12*AA12))</f>
        <v>1188</v>
      </c>
      <c r="F23" s="55">
        <f>(F22)*((F5*AA5)+(F6*AA6)+(F7*AA7)+(F10*AA10))</f>
        <v>468</v>
      </c>
      <c r="G23" s="54">
        <f>(G22)*((G5*AA5)+(G6*AA6)+(G7*AA7)+(G10*AA10)+(G12*AA12))</f>
        <v>972</v>
      </c>
      <c r="H23" s="54">
        <f>(H22)*((H5*AA5)+(H8*AA8)+(H9*AA9)+(H10*AA10)+(H11*AA11)+(H20*AA20)+(H21*AA21))</f>
        <v>1168</v>
      </c>
      <c r="I23" s="54">
        <f>(I22)*((I5*AA5)+(I8*AA8)+(I9*AA9)+(I10*AA10)+(I11*AA11)+(I21*AA21))</f>
        <v>738</v>
      </c>
      <c r="J23" s="54">
        <f>(J22)*((J8*AA8)+(J9*AA9)+(J10*AA10)+(J11*AA11))</f>
        <v>264</v>
      </c>
      <c r="K23" s="55">
        <f>(K22)*((K12*AA12)+(K14*AA14)+(K16*AA16)+(K17*AA17))</f>
        <v>436</v>
      </c>
      <c r="L23" s="54">
        <f>(L22)*((L12*AA12)+(L14*AA14)+(L15*AA15)+(L16*AA16)+(L17*AA17))</f>
        <v>1250</v>
      </c>
      <c r="M23" s="55">
        <f>(M22)*((M12*AA12)+(M13*AA13)+(M15*AA15)+(M16*AA16))</f>
        <v>291</v>
      </c>
      <c r="N23" s="55">
        <f>(N22)*((N13*AA13)+(N15*AA15)+(N16*AA16)+(N17*AA17))</f>
        <v>784</v>
      </c>
      <c r="O23" s="54">
        <f>(O22)*(O13*AA13)</f>
        <v>189</v>
      </c>
      <c r="P23" s="55">
        <f>(P22)*((P12*AA12)+(P14*AA14)+(P16*AA16)+(P17*AA17))</f>
        <v>561</v>
      </c>
      <c r="Q23" s="54">
        <f>(Q22)*((Q12*AA12)+(Q15*AA15)+(Q16*AA16))</f>
        <v>246</v>
      </c>
      <c r="R23" s="55">
        <f>(R22)*((R12*AA12)+(R14*AA14)+(R16*AA16))</f>
        <v>552</v>
      </c>
      <c r="S23" s="55">
        <f>(S22)*((S13*AA13)+(S16*AA16))</f>
        <v>126</v>
      </c>
      <c r="T23" s="55">
        <f>(T22)*((T11*AA11)+(T12*AA12)+(T15*AA15))</f>
        <v>90</v>
      </c>
      <c r="U23" s="54">
        <f>(U22)*((U15*AA15)+(U16*AA16)+(U17*AA17)+(U20*AA20))</f>
        <v>636</v>
      </c>
      <c r="V23" s="54">
        <f>(V22)*((V15*AA15)+(V16*AA16)+(V18*AA18)+(V20*AA20))</f>
        <v>936</v>
      </c>
      <c r="W23" s="55">
        <f>(W22)*((W7*AA7)+(W10*AA10)+(W18*AA18)+(W20*AA20))</f>
        <v>228</v>
      </c>
      <c r="X23" s="54">
        <f>(X22)*((X15*AA15)+(X17*AA17)+(X18*AA18))</f>
        <v>540</v>
      </c>
      <c r="Y23" s="54">
        <f>(Y22)*((Y18*AA18)+(Y19*AA19)+(Y20*AA20))</f>
        <v>405</v>
      </c>
      <c r="Z23" s="54">
        <f>(Z22)*(Z20*AA20)</f>
        <v>216</v>
      </c>
      <c r="AA23" s="56">
        <f>SUM(C23:Z23)</f>
        <v>13166</v>
      </c>
      <c r="AF23" s="14">
        <v>21</v>
      </c>
      <c r="AG23" s="14"/>
      <c r="AH23" s="14"/>
      <c r="AI23" s="25">
        <v>213</v>
      </c>
      <c r="AJ23" s="31"/>
    </row>
    <row r="24" spans="2:36" ht="26.25" x14ac:dyDescent="0.4">
      <c r="B24" s="48" t="s">
        <v>137</v>
      </c>
      <c r="C24" s="49">
        <f t="shared" ref="C24:I24" si="0">_xlfn.RANK.EQ(C23,$C$23:$Z$23,0)</f>
        <v>12</v>
      </c>
      <c r="D24" s="49">
        <f t="shared" si="0"/>
        <v>16</v>
      </c>
      <c r="E24" s="49">
        <f t="shared" si="0"/>
        <v>2</v>
      </c>
      <c r="F24" s="49">
        <f t="shared" si="0"/>
        <v>13</v>
      </c>
      <c r="G24" s="49">
        <f t="shared" si="0"/>
        <v>4</v>
      </c>
      <c r="H24" s="49">
        <f t="shared" si="0"/>
        <v>3</v>
      </c>
      <c r="I24" s="49">
        <f t="shared" si="0"/>
        <v>7</v>
      </c>
      <c r="J24" s="49">
        <f t="shared" ref="J24:K24" si="1">_xlfn.RANK.EQ(J23,$C$23:$Z$23,0)</f>
        <v>18</v>
      </c>
      <c r="K24" s="49">
        <f t="shared" si="1"/>
        <v>14</v>
      </c>
      <c r="L24" s="49">
        <f t="shared" ref="L24:Z24" si="2">_xlfn.RANK.EQ(L23,$C$23:$Z$23,0)</f>
        <v>1</v>
      </c>
      <c r="M24" s="49">
        <f t="shared" si="2"/>
        <v>17</v>
      </c>
      <c r="N24" s="49">
        <f t="shared" si="2"/>
        <v>6</v>
      </c>
      <c r="O24" s="49">
        <f t="shared" si="2"/>
        <v>22</v>
      </c>
      <c r="P24" s="49">
        <f t="shared" si="2"/>
        <v>9</v>
      </c>
      <c r="Q24" s="49">
        <f t="shared" si="2"/>
        <v>19</v>
      </c>
      <c r="R24" s="49">
        <f t="shared" si="2"/>
        <v>10</v>
      </c>
      <c r="S24" s="49">
        <f t="shared" si="2"/>
        <v>23</v>
      </c>
      <c r="T24" s="49">
        <f t="shared" si="2"/>
        <v>24</v>
      </c>
      <c r="U24" s="49">
        <f t="shared" si="2"/>
        <v>8</v>
      </c>
      <c r="V24" s="49">
        <f t="shared" si="2"/>
        <v>5</v>
      </c>
      <c r="W24" s="49">
        <f t="shared" si="2"/>
        <v>20</v>
      </c>
      <c r="X24" s="49">
        <f t="shared" si="2"/>
        <v>11</v>
      </c>
      <c r="Y24" s="49">
        <f>_xlfn.RANK.EQ(Y23,$C$23:$Z$23,0)</f>
        <v>15</v>
      </c>
      <c r="Z24" s="49">
        <f t="shared" si="2"/>
        <v>21</v>
      </c>
      <c r="AA24" s="54"/>
      <c r="AF24" s="1">
        <v>22</v>
      </c>
      <c r="AG24" s="1"/>
      <c r="AH24" s="1"/>
      <c r="AI24" s="21">
        <v>168</v>
      </c>
      <c r="AJ24" s="23"/>
    </row>
    <row r="25" spans="2:36" ht="15.75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AF25" s="1">
        <v>23</v>
      </c>
      <c r="AG25" s="1"/>
      <c r="AH25" s="1"/>
      <c r="AI25" s="19">
        <v>136.66666666666669</v>
      </c>
      <c r="AJ25" s="23"/>
    </row>
    <row r="26" spans="2:36" ht="15.75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AF26" s="1">
        <v>24</v>
      </c>
      <c r="AG26" s="1"/>
      <c r="AH26" s="1"/>
      <c r="AI26" s="19">
        <v>71.666666666666671</v>
      </c>
      <c r="AJ26" s="23"/>
    </row>
    <row r="27" spans="2:36" ht="15.75" x14ac:dyDescent="0.25">
      <c r="C27" s="1" t="s">
        <v>137</v>
      </c>
      <c r="D27" s="1" t="s">
        <v>1</v>
      </c>
      <c r="E27" s="1" t="s">
        <v>49</v>
      </c>
      <c r="F27" s="1" t="s">
        <v>138</v>
      </c>
      <c r="G27" s="85" t="s">
        <v>118</v>
      </c>
      <c r="H27" s="85"/>
      <c r="I27" s="13"/>
      <c r="J27" s="29"/>
      <c r="K27" s="13"/>
    </row>
    <row r="28" spans="2:36" ht="15.75" x14ac:dyDescent="0.25">
      <c r="C28" s="1">
        <v>1</v>
      </c>
      <c r="D28" s="1" t="s">
        <v>19</v>
      </c>
      <c r="E28" s="1">
        <v>1250</v>
      </c>
      <c r="F28" s="23">
        <f t="shared" ref="F28:F51" si="3">E28/$E$53</f>
        <v>9.4941516026127909E-2</v>
      </c>
      <c r="G28" s="86">
        <f>F28</f>
        <v>9.4941516026127909E-2</v>
      </c>
      <c r="H28" s="85"/>
    </row>
    <row r="29" spans="2:36" ht="15.75" x14ac:dyDescent="0.25">
      <c r="C29" s="1">
        <v>2</v>
      </c>
      <c r="D29" s="1" t="s">
        <v>12</v>
      </c>
      <c r="E29" s="1">
        <v>1188</v>
      </c>
      <c r="F29" s="23">
        <f t="shared" si="3"/>
        <v>9.0232416831231968E-2</v>
      </c>
      <c r="G29" s="86">
        <f>G28+F29</f>
        <v>0.18517393285735989</v>
      </c>
      <c r="H29" s="85"/>
    </row>
    <row r="30" spans="2:36" ht="15.75" x14ac:dyDescent="0.25">
      <c r="C30" s="1">
        <v>3</v>
      </c>
      <c r="D30" s="1" t="s">
        <v>15</v>
      </c>
      <c r="E30" s="1">
        <v>1168</v>
      </c>
      <c r="F30" s="23">
        <f t="shared" si="3"/>
        <v>8.8713352574813914E-2</v>
      </c>
      <c r="G30" s="86">
        <f t="shared" ref="G30:G32" si="4">G29+F30</f>
        <v>0.27388728543217378</v>
      </c>
      <c r="H30" s="85"/>
      <c r="I30" s="13"/>
      <c r="J30" s="13"/>
      <c r="K30" s="13"/>
      <c r="L30" s="13"/>
      <c r="M30" s="13"/>
      <c r="N30" s="18"/>
      <c r="O30" s="13"/>
      <c r="P30" s="13"/>
    </row>
    <row r="31" spans="2:36" ht="15.75" x14ac:dyDescent="0.25">
      <c r="C31" s="1">
        <v>4</v>
      </c>
      <c r="D31" s="1" t="s">
        <v>14</v>
      </c>
      <c r="E31" s="1">
        <v>972</v>
      </c>
      <c r="F31" s="23">
        <f t="shared" si="3"/>
        <v>7.3826522861917057E-2</v>
      </c>
      <c r="G31" s="86">
        <f t="shared" si="4"/>
        <v>0.34771380829409082</v>
      </c>
      <c r="H31" s="85"/>
      <c r="I31" s="13"/>
      <c r="J31" s="13"/>
      <c r="K31" s="13"/>
      <c r="L31" s="13"/>
      <c r="M31" s="13"/>
      <c r="N31" s="2"/>
      <c r="O31" s="13"/>
      <c r="P31" s="13"/>
    </row>
    <row r="32" spans="2:36" ht="15.75" x14ac:dyDescent="0.25">
      <c r="C32" s="1">
        <v>5</v>
      </c>
      <c r="D32" s="1" t="s">
        <v>76</v>
      </c>
      <c r="E32" s="1">
        <v>936</v>
      </c>
      <c r="F32" s="23">
        <f t="shared" si="3"/>
        <v>7.1092207200364577E-2</v>
      </c>
      <c r="G32" s="86">
        <f t="shared" si="4"/>
        <v>0.4188060154944554</v>
      </c>
      <c r="H32" s="85"/>
      <c r="I32" s="13"/>
      <c r="J32" s="13"/>
      <c r="K32" s="13"/>
      <c r="L32" s="13"/>
      <c r="M32" s="13"/>
      <c r="N32" s="18"/>
      <c r="O32" s="13"/>
      <c r="P32" s="13"/>
    </row>
    <row r="33" spans="3:16" ht="15.75" x14ac:dyDescent="0.25">
      <c r="C33" s="1">
        <v>6</v>
      </c>
      <c r="D33" s="1" t="s">
        <v>21</v>
      </c>
      <c r="E33" s="1">
        <v>784</v>
      </c>
      <c r="F33" s="23">
        <f t="shared" si="3"/>
        <v>5.954731885158742E-2</v>
      </c>
      <c r="G33" s="86">
        <f t="shared" ref="G33:G51" si="5">G32+F33</f>
        <v>0.47835333434604282</v>
      </c>
      <c r="H33" s="85"/>
      <c r="I33" s="13"/>
      <c r="J33" s="13"/>
      <c r="K33" s="13"/>
      <c r="L33" s="13"/>
      <c r="M33" s="13"/>
      <c r="N33" s="2"/>
      <c r="O33" s="13"/>
      <c r="P33" s="13"/>
    </row>
    <row r="34" spans="3:16" ht="15.75" x14ac:dyDescent="0.25">
      <c r="C34" s="1">
        <v>7</v>
      </c>
      <c r="D34" s="1" t="s">
        <v>16</v>
      </c>
      <c r="E34" s="1">
        <v>738</v>
      </c>
      <c r="F34" s="23">
        <f t="shared" si="3"/>
        <v>5.6053471061825913E-2</v>
      </c>
      <c r="G34" s="86">
        <f t="shared" si="5"/>
        <v>0.53440680540786878</v>
      </c>
      <c r="H34" s="85"/>
      <c r="I34" s="13"/>
      <c r="J34" s="13"/>
      <c r="K34" s="13"/>
      <c r="L34" s="13"/>
      <c r="M34" s="13"/>
      <c r="N34" s="2"/>
      <c r="O34" s="13"/>
      <c r="P34" s="13"/>
    </row>
    <row r="35" spans="3:16" ht="15.75" x14ac:dyDescent="0.25">
      <c r="C35" s="1">
        <v>8</v>
      </c>
      <c r="D35" s="1" t="s">
        <v>28</v>
      </c>
      <c r="E35" s="1">
        <v>636</v>
      </c>
      <c r="F35" s="23">
        <f t="shared" si="3"/>
        <v>4.8306243354093878E-2</v>
      </c>
      <c r="G35" s="86">
        <f t="shared" si="5"/>
        <v>0.58271304876196262</v>
      </c>
      <c r="H35" s="85"/>
      <c r="I35" s="13"/>
      <c r="J35" s="13"/>
      <c r="K35" s="13"/>
      <c r="L35" s="13"/>
      <c r="M35" s="13"/>
      <c r="N35" s="18"/>
      <c r="O35" s="13"/>
      <c r="P35" s="13"/>
    </row>
    <row r="36" spans="3:16" ht="15.75" x14ac:dyDescent="0.25">
      <c r="C36" s="1">
        <v>9</v>
      </c>
      <c r="D36" s="1" t="s">
        <v>23</v>
      </c>
      <c r="E36" s="1">
        <v>561</v>
      </c>
      <c r="F36" s="23">
        <f t="shared" si="3"/>
        <v>4.2609752392526207E-2</v>
      </c>
      <c r="G36" s="86">
        <f t="shared" si="5"/>
        <v>0.62532280115448879</v>
      </c>
      <c r="H36" s="85"/>
      <c r="I36" s="13"/>
      <c r="J36" s="13"/>
      <c r="K36" s="13"/>
      <c r="L36" s="13"/>
      <c r="M36" s="13"/>
      <c r="N36" s="2"/>
      <c r="O36" s="13"/>
      <c r="P36" s="13"/>
    </row>
    <row r="37" spans="3:16" ht="15.75" x14ac:dyDescent="0.25">
      <c r="C37" s="1">
        <v>10</v>
      </c>
      <c r="D37" s="1" t="s">
        <v>25</v>
      </c>
      <c r="E37" s="1">
        <v>552</v>
      </c>
      <c r="F37" s="23">
        <f t="shared" si="3"/>
        <v>4.1926173477138083E-2</v>
      </c>
      <c r="G37" s="86">
        <f t="shared" si="5"/>
        <v>0.66724897463162691</v>
      </c>
      <c r="H37" s="85"/>
      <c r="I37" s="13"/>
      <c r="J37" s="13"/>
      <c r="K37" s="13"/>
      <c r="L37" s="13"/>
      <c r="M37" s="13"/>
      <c r="N37" s="18"/>
      <c r="O37" s="13"/>
      <c r="P37" s="13"/>
    </row>
    <row r="38" spans="3:16" ht="15.75" x14ac:dyDescent="0.25">
      <c r="C38" s="1">
        <v>11</v>
      </c>
      <c r="D38" s="1" t="s">
        <v>78</v>
      </c>
      <c r="E38" s="1">
        <v>540</v>
      </c>
      <c r="F38" s="23">
        <f t="shared" si="3"/>
        <v>4.1014734923287256E-2</v>
      </c>
      <c r="G38" s="86">
        <f t="shared" si="5"/>
        <v>0.70826370955491413</v>
      </c>
      <c r="H38" s="85"/>
      <c r="N38" s="18"/>
    </row>
    <row r="39" spans="3:16" ht="15.75" x14ac:dyDescent="0.25">
      <c r="C39" s="1">
        <v>12</v>
      </c>
      <c r="D39" s="1" t="s">
        <v>10</v>
      </c>
      <c r="E39" s="1">
        <v>495</v>
      </c>
      <c r="F39" s="23">
        <f t="shared" si="3"/>
        <v>3.7596840346346652E-2</v>
      </c>
      <c r="G39" s="86">
        <f t="shared" si="5"/>
        <v>0.74586054990126083</v>
      </c>
      <c r="H39" s="85"/>
      <c r="N39" s="18"/>
    </row>
    <row r="40" spans="3:16" ht="15.75" x14ac:dyDescent="0.25">
      <c r="C40" s="1">
        <v>13</v>
      </c>
      <c r="D40" s="1" t="s">
        <v>13</v>
      </c>
      <c r="E40" s="1">
        <v>468</v>
      </c>
      <c r="F40" s="23">
        <f t="shared" si="3"/>
        <v>3.5546103600182288E-2</v>
      </c>
      <c r="G40" s="86">
        <f t="shared" si="5"/>
        <v>0.78140665350144312</v>
      </c>
      <c r="H40" s="85"/>
      <c r="N40" s="18"/>
    </row>
    <row r="41" spans="3:16" ht="15.75" x14ac:dyDescent="0.25">
      <c r="C41" s="1">
        <v>14</v>
      </c>
      <c r="D41" s="1" t="s">
        <v>18</v>
      </c>
      <c r="E41" s="1">
        <v>436</v>
      </c>
      <c r="F41" s="23">
        <f t="shared" si="3"/>
        <v>3.3115600789913414E-2</v>
      </c>
      <c r="G41" s="86">
        <f t="shared" si="5"/>
        <v>0.8145222542913565</v>
      </c>
      <c r="H41" s="85"/>
      <c r="N41" s="2"/>
    </row>
    <row r="42" spans="3:16" ht="15.75" x14ac:dyDescent="0.25">
      <c r="C42" s="1">
        <v>15</v>
      </c>
      <c r="D42" s="1" t="s">
        <v>116</v>
      </c>
      <c r="E42" s="1">
        <v>405</v>
      </c>
      <c r="F42" s="23">
        <f t="shared" si="3"/>
        <v>3.076105119246544E-2</v>
      </c>
      <c r="G42" s="86">
        <f t="shared" si="5"/>
        <v>0.84528330548382191</v>
      </c>
      <c r="H42" s="85"/>
      <c r="N42" s="18"/>
    </row>
    <row r="43" spans="3:16" ht="15.75" x14ac:dyDescent="0.25">
      <c r="C43" s="1">
        <v>16</v>
      </c>
      <c r="D43" s="1" t="s">
        <v>11</v>
      </c>
      <c r="E43" s="1">
        <v>387</v>
      </c>
      <c r="F43" s="23">
        <f t="shared" si="3"/>
        <v>2.93938933616892E-2</v>
      </c>
      <c r="G43" s="86">
        <f t="shared" si="5"/>
        <v>0.87467719884551109</v>
      </c>
      <c r="H43" s="85"/>
      <c r="N43" s="18"/>
    </row>
    <row r="44" spans="3:16" ht="15.75" x14ac:dyDescent="0.25">
      <c r="C44" s="1">
        <v>17</v>
      </c>
      <c r="D44" s="1" t="s">
        <v>20</v>
      </c>
      <c r="E44" s="1">
        <v>291</v>
      </c>
      <c r="F44" s="23">
        <f t="shared" si="3"/>
        <v>2.2102384930882575E-2</v>
      </c>
      <c r="G44" s="86">
        <f t="shared" si="5"/>
        <v>0.89677958377639366</v>
      </c>
      <c r="H44" s="85"/>
      <c r="N44" s="18"/>
    </row>
    <row r="45" spans="3:16" ht="15.75" x14ac:dyDescent="0.25">
      <c r="C45" s="1">
        <v>18</v>
      </c>
      <c r="D45" s="1" t="s">
        <v>17</v>
      </c>
      <c r="E45" s="1">
        <v>264</v>
      </c>
      <c r="F45" s="23">
        <f t="shared" si="3"/>
        <v>2.0051648184718215E-2</v>
      </c>
      <c r="G45" s="86">
        <f t="shared" si="5"/>
        <v>0.91683123196111183</v>
      </c>
      <c r="H45" s="85"/>
      <c r="N45" s="2"/>
    </row>
    <row r="46" spans="3:16" ht="15.75" x14ac:dyDescent="0.25">
      <c r="C46" s="1">
        <v>19</v>
      </c>
      <c r="D46" s="1" t="s">
        <v>24</v>
      </c>
      <c r="E46" s="1">
        <v>246</v>
      </c>
      <c r="F46" s="23">
        <f t="shared" si="3"/>
        <v>1.8684490353941971E-2</v>
      </c>
      <c r="G46" s="86">
        <f t="shared" si="5"/>
        <v>0.93551572231505375</v>
      </c>
      <c r="H46" s="85"/>
      <c r="N46" s="2"/>
    </row>
    <row r="47" spans="3:16" ht="15.75" x14ac:dyDescent="0.25">
      <c r="C47" s="1">
        <v>20</v>
      </c>
      <c r="D47" s="1" t="s">
        <v>77</v>
      </c>
      <c r="E47" s="1">
        <v>228</v>
      </c>
      <c r="F47" s="23">
        <f t="shared" si="3"/>
        <v>1.7317332523165731E-2</v>
      </c>
      <c r="G47" s="86">
        <f t="shared" si="5"/>
        <v>0.95283305483821945</v>
      </c>
      <c r="H47" s="85"/>
      <c r="N47" s="2"/>
    </row>
    <row r="48" spans="3:16" ht="15.75" x14ac:dyDescent="0.25">
      <c r="C48" s="1">
        <v>21</v>
      </c>
      <c r="D48" s="1" t="s">
        <v>117</v>
      </c>
      <c r="E48" s="30">
        <v>216</v>
      </c>
      <c r="F48" s="23">
        <f t="shared" si="3"/>
        <v>1.64058939693149E-2</v>
      </c>
      <c r="G48" s="86">
        <f t="shared" si="5"/>
        <v>0.96923894880753436</v>
      </c>
      <c r="H48" s="85"/>
      <c r="N48" s="18"/>
    </row>
    <row r="49" spans="3:14" ht="15.75" x14ac:dyDescent="0.25">
      <c r="C49" s="1">
        <v>22</v>
      </c>
      <c r="D49" s="1" t="s">
        <v>22</v>
      </c>
      <c r="E49" s="1">
        <v>189</v>
      </c>
      <c r="F49" s="23">
        <f t="shared" si="3"/>
        <v>1.435515722315054E-2</v>
      </c>
      <c r="G49" s="86">
        <f t="shared" si="5"/>
        <v>0.98359410603068487</v>
      </c>
      <c r="H49" s="85"/>
      <c r="N49" s="2"/>
    </row>
    <row r="50" spans="3:14" ht="15.75" x14ac:dyDescent="0.25">
      <c r="C50" s="1">
        <v>23</v>
      </c>
      <c r="D50" s="1" t="s">
        <v>26</v>
      </c>
      <c r="E50" s="1">
        <v>126</v>
      </c>
      <c r="F50" s="23">
        <f t="shared" si="3"/>
        <v>9.5701048154336922E-3</v>
      </c>
      <c r="G50" s="86">
        <f t="shared" si="5"/>
        <v>0.99316421084611861</v>
      </c>
      <c r="H50" s="85"/>
      <c r="N50" s="2"/>
    </row>
    <row r="51" spans="3:14" ht="15.75" x14ac:dyDescent="0.25">
      <c r="C51" s="1">
        <v>24</v>
      </c>
      <c r="D51" s="1" t="s">
        <v>27</v>
      </c>
      <c r="E51" s="1">
        <v>90</v>
      </c>
      <c r="F51" s="23">
        <f t="shared" si="3"/>
        <v>6.8357891538812091E-3</v>
      </c>
      <c r="G51" s="86">
        <f t="shared" si="5"/>
        <v>0.99999999999999978</v>
      </c>
      <c r="H51" s="85"/>
    </row>
    <row r="52" spans="3:14" ht="17.25" customHeight="1" x14ac:dyDescent="0.25">
      <c r="C52" s="1"/>
      <c r="D52" s="1"/>
      <c r="F52" s="1"/>
      <c r="G52" s="85"/>
      <c r="H52" s="85"/>
    </row>
    <row r="53" spans="3:14" ht="15.75" x14ac:dyDescent="0.25">
      <c r="C53" s="1"/>
      <c r="D53" s="1"/>
      <c r="E53" s="27">
        <v>13166</v>
      </c>
      <c r="F53" s="28">
        <f>SUM(F28:F51)</f>
        <v>0.99999999999999978</v>
      </c>
      <c r="G53" s="85"/>
      <c r="H53" s="85"/>
    </row>
  </sheetData>
  <sortState xmlns:xlrd2="http://schemas.microsoft.com/office/spreadsheetml/2017/richdata2" ref="E28:E51">
    <sortCondition descending="1" ref="E51"/>
  </sortState>
  <mergeCells count="29">
    <mergeCell ref="G50:H50"/>
    <mergeCell ref="G51:H51"/>
    <mergeCell ref="G52:H52"/>
    <mergeCell ref="G53:H53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C3:Z3"/>
    <mergeCell ref="AA3:AA4"/>
    <mergeCell ref="G27:H27"/>
    <mergeCell ref="G28:H28"/>
    <mergeCell ref="G29:H29"/>
  </mergeCells>
  <phoneticPr fontId="3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4833A-2008-442B-9709-C20952CFB7E9}">
  <dimension ref="B2:O10"/>
  <sheetViews>
    <sheetView zoomScale="70" zoomScaleNormal="70" workbookViewId="0">
      <selection activeCell="F14" sqref="F14"/>
    </sheetView>
  </sheetViews>
  <sheetFormatPr defaultRowHeight="15" x14ac:dyDescent="0.25"/>
  <cols>
    <col min="2" max="2" width="7.7109375" customWidth="1"/>
    <col min="3" max="3" width="76.42578125" customWidth="1"/>
    <col min="4" max="4" width="12.140625" customWidth="1"/>
    <col min="5" max="6" width="9.140625" customWidth="1"/>
    <col min="7" max="7" width="10" customWidth="1"/>
    <col min="8" max="8" width="9.7109375" bestFit="1" customWidth="1"/>
  </cols>
  <sheetData>
    <row r="2" spans="2:15" ht="47.25" x14ac:dyDescent="0.25">
      <c r="B2" s="38" t="s">
        <v>1</v>
      </c>
      <c r="C2" s="38" t="s">
        <v>127</v>
      </c>
      <c r="D2" s="37" t="s">
        <v>125</v>
      </c>
      <c r="G2" s="37" t="s">
        <v>112</v>
      </c>
      <c r="H2" s="89" t="s">
        <v>146</v>
      </c>
      <c r="I2" s="90"/>
      <c r="J2" s="90"/>
      <c r="K2" s="90"/>
      <c r="L2" s="90"/>
      <c r="M2" s="90"/>
      <c r="N2" s="90"/>
      <c r="O2" s="87" t="s">
        <v>49</v>
      </c>
    </row>
    <row r="3" spans="2:15" ht="15.75" x14ac:dyDescent="0.25">
      <c r="B3" s="12" t="s">
        <v>119</v>
      </c>
      <c r="C3" s="3" t="s">
        <v>140</v>
      </c>
      <c r="D3" s="22">
        <v>4</v>
      </c>
      <c r="G3" s="34" t="s">
        <v>1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33" t="s">
        <v>145</v>
      </c>
      <c r="O3" s="88"/>
    </row>
    <row r="4" spans="2:15" ht="15.75" x14ac:dyDescent="0.25">
      <c r="B4" s="12" t="s">
        <v>120</v>
      </c>
      <c r="C4" s="3" t="s">
        <v>143</v>
      </c>
      <c r="D4" s="22">
        <v>3</v>
      </c>
      <c r="G4" s="1" t="s">
        <v>12</v>
      </c>
      <c r="H4" s="1">
        <v>9</v>
      </c>
      <c r="I4" s="1">
        <v>3</v>
      </c>
      <c r="J4" s="1"/>
      <c r="K4" s="1"/>
      <c r="L4" s="1">
        <v>3</v>
      </c>
      <c r="M4" s="32"/>
      <c r="N4" s="1"/>
      <c r="O4" s="1">
        <v>1250</v>
      </c>
    </row>
    <row r="5" spans="2:15" ht="15.75" x14ac:dyDescent="0.25">
      <c r="B5" s="12" t="s">
        <v>121</v>
      </c>
      <c r="C5" s="3" t="s">
        <v>142</v>
      </c>
      <c r="D5" s="22">
        <v>5</v>
      </c>
      <c r="G5" s="1" t="s">
        <v>15</v>
      </c>
      <c r="H5" s="1"/>
      <c r="I5" s="1">
        <v>9</v>
      </c>
      <c r="J5" s="1">
        <v>9</v>
      </c>
      <c r="K5" s="1">
        <v>9</v>
      </c>
      <c r="L5" s="1">
        <v>3</v>
      </c>
      <c r="M5" s="32"/>
      <c r="N5" s="1"/>
      <c r="O5" s="1">
        <v>1188</v>
      </c>
    </row>
    <row r="6" spans="2:15" ht="15.75" x14ac:dyDescent="0.25">
      <c r="B6" s="22" t="s">
        <v>122</v>
      </c>
      <c r="C6" s="24" t="s">
        <v>139</v>
      </c>
      <c r="D6" s="22">
        <v>4</v>
      </c>
      <c r="G6" s="1" t="s">
        <v>19</v>
      </c>
      <c r="H6" s="1"/>
      <c r="I6" s="1"/>
      <c r="J6" s="1"/>
      <c r="K6" s="1"/>
      <c r="L6" s="1">
        <v>3</v>
      </c>
      <c r="M6" s="32">
        <v>9</v>
      </c>
      <c r="N6" s="1">
        <v>9</v>
      </c>
      <c r="O6" s="1">
        <v>1168</v>
      </c>
    </row>
    <row r="7" spans="2:15" ht="15.75" x14ac:dyDescent="0.25">
      <c r="B7" s="22" t="s">
        <v>123</v>
      </c>
      <c r="C7" s="24" t="s">
        <v>141</v>
      </c>
      <c r="D7" s="22">
        <v>3</v>
      </c>
      <c r="G7" s="1" t="s">
        <v>129</v>
      </c>
      <c r="H7" s="1">
        <f>(H4*O4)</f>
        <v>11250</v>
      </c>
      <c r="I7" s="1">
        <f>(I4*O4)+(I5*O5)</f>
        <v>14442</v>
      </c>
      <c r="J7" s="35">
        <f>(J5*O5)</f>
        <v>10692</v>
      </c>
      <c r="K7" s="35">
        <f>(K5*O5)</f>
        <v>10692</v>
      </c>
      <c r="L7" s="35">
        <f>(L4*O4)+(L5*O5)+(L6*O6)</f>
        <v>10818</v>
      </c>
      <c r="M7" s="35">
        <f>(M6*O6)</f>
        <v>10512</v>
      </c>
      <c r="N7" s="35">
        <f>(N6*O6)</f>
        <v>10512</v>
      </c>
      <c r="O7" s="17"/>
    </row>
    <row r="8" spans="2:15" ht="15.75" x14ac:dyDescent="0.25">
      <c r="B8" s="22" t="s">
        <v>124</v>
      </c>
      <c r="C8" s="24" t="s">
        <v>136</v>
      </c>
      <c r="D8" s="22">
        <v>3</v>
      </c>
      <c r="G8" s="1" t="s">
        <v>128</v>
      </c>
      <c r="H8" s="1">
        <v>4</v>
      </c>
      <c r="I8" s="1">
        <v>3</v>
      </c>
      <c r="J8" s="1">
        <v>5</v>
      </c>
      <c r="K8" s="1">
        <v>4</v>
      </c>
      <c r="L8" s="1">
        <v>3</v>
      </c>
      <c r="M8" s="32">
        <v>3</v>
      </c>
      <c r="N8" s="1">
        <v>4</v>
      </c>
      <c r="O8" s="17"/>
    </row>
    <row r="9" spans="2:15" ht="15.75" x14ac:dyDescent="0.25">
      <c r="B9" s="22" t="s">
        <v>145</v>
      </c>
      <c r="C9" s="3" t="s">
        <v>144</v>
      </c>
      <c r="D9" s="22">
        <v>4</v>
      </c>
      <c r="G9" s="1" t="s">
        <v>126</v>
      </c>
      <c r="H9" s="26">
        <f>H7/H8</f>
        <v>2812.5</v>
      </c>
      <c r="I9" s="35">
        <f t="shared" ref="I9:M9" si="0">I7/I8</f>
        <v>4814</v>
      </c>
      <c r="J9" s="26">
        <f t="shared" si="0"/>
        <v>2138.4</v>
      </c>
      <c r="K9" s="35">
        <f t="shared" si="0"/>
        <v>2673</v>
      </c>
      <c r="L9" s="35">
        <f t="shared" si="0"/>
        <v>3606</v>
      </c>
      <c r="M9" s="35">
        <f t="shared" si="0"/>
        <v>3504</v>
      </c>
      <c r="N9" s="1">
        <f t="shared" ref="N9" si="1">N7/N8</f>
        <v>2628</v>
      </c>
      <c r="O9" s="17"/>
    </row>
    <row r="10" spans="2:15" ht="15.75" x14ac:dyDescent="0.25">
      <c r="G10" s="1" t="s">
        <v>50</v>
      </c>
      <c r="H10" s="1">
        <f t="shared" ref="H10:N10" si="2">_xlfn.RANK.EQ(H9,$H$9:$N$9,0)</f>
        <v>4</v>
      </c>
      <c r="I10" s="35">
        <f t="shared" si="2"/>
        <v>1</v>
      </c>
      <c r="J10" s="35">
        <f t="shared" si="2"/>
        <v>7</v>
      </c>
      <c r="K10" s="35">
        <f t="shared" si="2"/>
        <v>5</v>
      </c>
      <c r="L10" s="35">
        <f t="shared" si="2"/>
        <v>2</v>
      </c>
      <c r="M10" s="35">
        <f t="shared" si="2"/>
        <v>3</v>
      </c>
      <c r="N10" s="35">
        <f t="shared" si="2"/>
        <v>6</v>
      </c>
      <c r="O10" s="17"/>
    </row>
  </sheetData>
  <mergeCells count="2">
    <mergeCell ref="O2:O3"/>
    <mergeCell ref="H2:N2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</vt:lpstr>
      <vt:lpstr>HOR 1</vt:lpstr>
      <vt:lpstr>HOR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2024-05-21T03:19:56Z</dcterms:created>
  <dcterms:modified xsi:type="dcterms:W3CDTF">2024-07-11T19:58:08Z</dcterms:modified>
</cp:coreProperties>
</file>